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kanzai\300_入札契約係\01_入札事務\★★設計書等★★\総務課\令和8年度\R8-総委第２号ー空調設備保守点検業務委託\"/>
    </mc:Choice>
  </mc:AlternateContent>
  <xr:revisionPtr revIDLastSave="0" documentId="13_ncr:1_{9D745CDF-A418-4E2F-B571-2FB9899A5B96}" xr6:coauthVersionLast="47" xr6:coauthVersionMax="47" xr10:uidLastSave="{00000000-0000-0000-0000-000000000000}"/>
  <bookViews>
    <workbookView xWindow="-15" yWindow="-16320" windowWidth="29040" windowHeight="15720" tabRatio="913" xr2:uid="{00000000-000D-0000-FFFF-FFFF00000000}"/>
  </bookViews>
  <sheets>
    <sheet name="実施設計" sheetId="27" r:id="rId1"/>
    <sheet name="消費税" sheetId="28" r:id="rId2"/>
    <sheet name="設計明細" sheetId="29" r:id="rId3"/>
  </sheets>
  <definedNames>
    <definedName name="_xlnm.Print_Area" localSheetId="0">実施設計!$A$1:$R$27</definedName>
    <definedName name="_xlnm.Print_Titles" localSheetId="2">設計明細!$1:$2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9" l="1"/>
  <c r="F35" i="29"/>
  <c r="F49" i="29" s="1"/>
  <c r="F31" i="29"/>
  <c r="F30" i="29"/>
  <c r="F33" i="29" s="1"/>
  <c r="F29" i="29"/>
  <c r="F28" i="29"/>
  <c r="F27" i="29"/>
  <c r="F26" i="29"/>
  <c r="F25" i="29"/>
  <c r="F24" i="29"/>
  <c r="F23" i="29"/>
  <c r="F22" i="29"/>
  <c r="F21" i="29"/>
  <c r="F20" i="29"/>
  <c r="F18" i="29"/>
  <c r="B15" i="28" l="1"/>
  <c r="B20" i="28" s="1"/>
</calcChain>
</file>

<file path=xl/sharedStrings.xml><?xml version="1.0" encoding="utf-8"?>
<sst xmlns="http://schemas.openxmlformats.org/spreadsheetml/2006/main" count="143" uniqueCount="107">
  <si>
    <t>阿賀野市</t>
    <rPh sb="0" eb="3">
      <t>アガノ</t>
    </rPh>
    <rPh sb="3" eb="4">
      <t>シ</t>
    </rPh>
    <phoneticPr fontId="2"/>
  </si>
  <si>
    <t>（</t>
    <phoneticPr fontId="2"/>
  </si>
  <si>
    <t>円</t>
    <rPh sb="0" eb="1">
      <t>エン</t>
    </rPh>
    <phoneticPr fontId="2"/>
  </si>
  <si>
    <t>円</t>
  </si>
  <si>
    <t>審　査</t>
  </si>
  <si>
    <t>実施設計書</t>
  </si>
  <si>
    <t>計　算</t>
  </si>
  <si>
    <t>設　　計　　変　　更　　理　　由　　書</t>
  </si>
  <si>
    <t>実　　施　・　元</t>
    <rPh sb="0" eb="1">
      <t>ジツ</t>
    </rPh>
    <rPh sb="3" eb="4">
      <t>シ</t>
    </rPh>
    <rPh sb="7" eb="8">
      <t>モト</t>
    </rPh>
    <phoneticPr fontId="2"/>
  </si>
  <si>
    <t>変　　　　　更</t>
    <rPh sb="0" eb="1">
      <t>ヘン</t>
    </rPh>
    <rPh sb="6" eb="7">
      <t>サラ</t>
    </rPh>
    <phoneticPr fontId="2"/>
  </si>
  <si>
    <t>設　　計　　額</t>
    <rPh sb="0" eb="1">
      <t>セツ</t>
    </rPh>
    <rPh sb="3" eb="4">
      <t>ケイ</t>
    </rPh>
    <rPh sb="6" eb="7">
      <t>ガク</t>
    </rPh>
    <phoneticPr fontId="2"/>
  </si>
  <si>
    <t>契　　約　　額</t>
    <rPh sb="0" eb="1">
      <t>チギリ</t>
    </rPh>
    <rPh sb="3" eb="4">
      <t>ヤク</t>
    </rPh>
    <rPh sb="6" eb="7">
      <t>ガク</t>
    </rPh>
    <phoneticPr fontId="2"/>
  </si>
  <si>
    <t>（内消費税額）</t>
    <rPh sb="1" eb="2">
      <t>ウチ</t>
    </rPh>
    <rPh sb="2" eb="5">
      <t>ショウヒゼイ</t>
    </rPh>
    <rPh sb="5" eb="6">
      <t>ガク</t>
    </rPh>
    <phoneticPr fontId="2"/>
  </si>
  <si>
    <t>円）</t>
    <rPh sb="0" eb="1">
      <t>エン</t>
    </rPh>
    <phoneticPr fontId="2"/>
  </si>
  <si>
    <t>（</t>
    <phoneticPr fontId="2"/>
  </si>
  <si>
    <t>日間</t>
    <rPh sb="0" eb="1">
      <t>ニチ</t>
    </rPh>
    <rPh sb="1" eb="2">
      <t>カン</t>
    </rPh>
    <phoneticPr fontId="2"/>
  </si>
  <si>
    <t>日間（　付与日数　　　　　　日間）</t>
    <rPh sb="0" eb="1">
      <t>ニチ</t>
    </rPh>
    <rPh sb="1" eb="2">
      <t>カン</t>
    </rPh>
    <rPh sb="4" eb="6">
      <t>フヨ</t>
    </rPh>
    <rPh sb="6" eb="8">
      <t>ニッスウ</t>
    </rPh>
    <rPh sb="14" eb="15">
      <t>ニチ</t>
    </rPh>
    <rPh sb="15" eb="16">
      <t>カン</t>
    </rPh>
    <phoneticPr fontId="2"/>
  </si>
  <si>
    <t>又は　完成期限</t>
    <rPh sb="0" eb="1">
      <t>マタ</t>
    </rPh>
    <rPh sb="3" eb="5">
      <t>カンセイ</t>
    </rPh>
    <rPh sb="5" eb="7">
      <t>キゲン</t>
    </rPh>
    <phoneticPr fontId="2"/>
  </si>
  <si>
    <t>完成期限</t>
    <rPh sb="0" eb="2">
      <t>カンセイ</t>
    </rPh>
    <rPh sb="2" eb="4">
      <t>キゲン</t>
    </rPh>
    <phoneticPr fontId="2"/>
  </si>
  <si>
    <t>実    施</t>
    <phoneticPr fontId="2"/>
  </si>
  <si>
    <t>変    更</t>
    <phoneticPr fontId="2"/>
  </si>
  <si>
    <t>（元）</t>
    <rPh sb="1" eb="2">
      <t>モト</t>
    </rPh>
    <phoneticPr fontId="2"/>
  </si>
  <si>
    <t>設計概要</t>
    <phoneticPr fontId="2"/>
  </si>
  <si>
    <t>履行場所</t>
    <rPh sb="0" eb="2">
      <t>リコウ</t>
    </rPh>
    <rPh sb="2" eb="4">
      <t>バショ</t>
    </rPh>
    <phoneticPr fontId="2"/>
  </si>
  <si>
    <t>委託番号</t>
    <rPh sb="0" eb="2">
      <t>イタク</t>
    </rPh>
    <rPh sb="2" eb="3">
      <t>バン</t>
    </rPh>
    <rPh sb="3" eb="4">
      <t>ゴウ</t>
    </rPh>
    <phoneticPr fontId="2"/>
  </si>
  <si>
    <t>委託・履行日数</t>
    <rPh sb="0" eb="2">
      <t>イタク</t>
    </rPh>
    <rPh sb="3" eb="5">
      <t>リコウ</t>
    </rPh>
    <rPh sb="5" eb="7">
      <t>ニッスウ</t>
    </rPh>
    <phoneticPr fontId="2"/>
  </si>
  <si>
    <t>履行日数</t>
    <rPh sb="0" eb="2">
      <t>リコウ</t>
    </rPh>
    <rPh sb="2" eb="4">
      <t>ニッスウ</t>
    </rPh>
    <phoneticPr fontId="2"/>
  </si>
  <si>
    <t>庁 舎 空 調 設 備 保 守 点 検 業 務　</t>
    <rPh sb="0" eb="1">
      <t>チョウ</t>
    </rPh>
    <rPh sb="2" eb="3">
      <t>シャ</t>
    </rPh>
    <rPh sb="4" eb="5">
      <t>ソラ</t>
    </rPh>
    <rPh sb="6" eb="7">
      <t>チョウ</t>
    </rPh>
    <rPh sb="8" eb="9">
      <t>セツ</t>
    </rPh>
    <rPh sb="10" eb="11">
      <t>ビ</t>
    </rPh>
    <rPh sb="12" eb="13">
      <t>タモツ</t>
    </rPh>
    <rPh sb="14" eb="15">
      <t>マモル</t>
    </rPh>
    <rPh sb="16" eb="17">
      <t>テン</t>
    </rPh>
    <rPh sb="18" eb="19">
      <t>ケン</t>
    </rPh>
    <rPh sb="20" eb="21">
      <t>ゴウ</t>
    </rPh>
    <rPh sb="22" eb="23">
      <t>ツトム</t>
    </rPh>
    <phoneticPr fontId="2"/>
  </si>
  <si>
    <t>阿賀野市岡山町地内（阿賀野市役所庁舎）</t>
    <rPh sb="0" eb="3">
      <t>アガノ</t>
    </rPh>
    <rPh sb="3" eb="4">
      <t>シ</t>
    </rPh>
    <rPh sb="4" eb="7">
      <t>オカヤマチョウ</t>
    </rPh>
    <rPh sb="7" eb="9">
      <t>チナイ</t>
    </rPh>
    <rPh sb="10" eb="13">
      <t>アガノ</t>
    </rPh>
    <rPh sb="13" eb="16">
      <t>シヤクショ</t>
    </rPh>
    <rPh sb="16" eb="18">
      <t>チョウシャ</t>
    </rPh>
    <phoneticPr fontId="2"/>
  </si>
  <si>
    <t>総委第２号</t>
    <rPh sb="0" eb="1">
      <t>ソウ</t>
    </rPh>
    <rPh sb="1" eb="2">
      <t>イ</t>
    </rPh>
    <rPh sb="2" eb="3">
      <t>ダイ</t>
    </rPh>
    <rPh sb="4" eb="5">
      <t>ゴウ</t>
    </rPh>
    <phoneticPr fontId="2"/>
  </si>
  <si>
    <t>令和８年度</t>
    <rPh sb="0" eb="2">
      <t>レイワ</t>
    </rPh>
    <rPh sb="3" eb="5">
      <t>ネンド</t>
    </rPh>
    <phoneticPr fontId="2"/>
  </si>
  <si>
    <t>３６５</t>
    <phoneticPr fontId="2"/>
  </si>
  <si>
    <t>阿賀野市役所庁舎（本庁、別館及び水原保健センター）の空調設備の冷暖房切替、フィルター清掃及び地下オイルタンクの点検業務
（履行期間：令和８年４月１日から令和９年３月３１日まで）</t>
    <rPh sb="0" eb="4">
      <t>ア</t>
    </rPh>
    <rPh sb="4" eb="6">
      <t>ヤクショ</t>
    </rPh>
    <rPh sb="6" eb="8">
      <t>チョウシャ</t>
    </rPh>
    <rPh sb="9" eb="11">
      <t>ホンチョウ</t>
    </rPh>
    <rPh sb="12" eb="14">
      <t>ベッカン</t>
    </rPh>
    <rPh sb="14" eb="15">
      <t>オヨ</t>
    </rPh>
    <rPh sb="16" eb="18">
      <t>スイバラ</t>
    </rPh>
    <rPh sb="18" eb="20">
      <t>ホケン</t>
    </rPh>
    <rPh sb="26" eb="28">
      <t>クウチョウ</t>
    </rPh>
    <rPh sb="28" eb="30">
      <t>セツビ</t>
    </rPh>
    <rPh sb="31" eb="34">
      <t>レイダンボウ</t>
    </rPh>
    <rPh sb="34" eb="36">
      <t>キリカエ</t>
    </rPh>
    <rPh sb="42" eb="44">
      <t>セイソウ</t>
    </rPh>
    <rPh sb="44" eb="45">
      <t>オヨ</t>
    </rPh>
    <rPh sb="46" eb="48">
      <t>チカ</t>
    </rPh>
    <rPh sb="55" eb="57">
      <t>テンケン</t>
    </rPh>
    <rPh sb="57" eb="59">
      <t>ギョウム</t>
    </rPh>
    <rPh sb="62" eb="64">
      <t>リコウ</t>
    </rPh>
    <rPh sb="64" eb="66">
      <t>キカン</t>
    </rPh>
    <rPh sb="72" eb="73">
      <t>ガツ</t>
    </rPh>
    <rPh sb="74" eb="75">
      <t>ニチ</t>
    </rPh>
    <rPh sb="77" eb="79">
      <t>レイワ</t>
    </rPh>
    <rPh sb="80" eb="81">
      <t>ネン</t>
    </rPh>
    <rPh sb="82" eb="83">
      <t>ガツ</t>
    </rPh>
    <rPh sb="85" eb="86">
      <t>ニチ</t>
    </rPh>
    <phoneticPr fontId="2"/>
  </si>
  <si>
    <t>　　　　　　　　　　　　　　　　　　消　　費　　税　　総　　括　　表</t>
  </si>
  <si>
    <t>実施</t>
    <rPh sb="0" eb="1">
      <t>ジツ</t>
    </rPh>
    <rPh sb="1" eb="2">
      <t>シ</t>
    </rPh>
    <phoneticPr fontId="2"/>
  </si>
  <si>
    <t>変更</t>
    <phoneticPr fontId="2"/>
  </si>
  <si>
    <t>(１回目）</t>
    <rPh sb="2" eb="4">
      <t>カイメ</t>
    </rPh>
    <phoneticPr fontId="2"/>
  </si>
  <si>
    <t>(２回目）</t>
    <rPh sb="2" eb="4">
      <t>カイメ</t>
    </rPh>
    <phoneticPr fontId="2"/>
  </si>
  <si>
    <t>設計</t>
    <phoneticPr fontId="2"/>
  </si>
  <si>
    <t>契約</t>
    <rPh sb="0" eb="2">
      <t>ケイヤク</t>
    </rPh>
    <phoneticPr fontId="2"/>
  </si>
  <si>
    <t>委託</t>
    <phoneticPr fontId="2"/>
  </si>
  <si>
    <t>合計</t>
    <rPh sb="0" eb="2">
      <t>ゴウケイ</t>
    </rPh>
    <phoneticPr fontId="2"/>
  </si>
  <si>
    <t>増減分</t>
    <rPh sb="0" eb="2">
      <t>ゾウゲン</t>
    </rPh>
    <rPh sb="2" eb="3">
      <t>ブン</t>
    </rPh>
    <phoneticPr fontId="2"/>
  </si>
  <si>
    <t>委託価格</t>
    <rPh sb="0" eb="1">
      <t>ユダネル</t>
    </rPh>
    <rPh sb="1" eb="2">
      <t>コトヅケ</t>
    </rPh>
    <phoneticPr fontId="2"/>
  </si>
  <si>
    <t>(1)</t>
    <phoneticPr fontId="2"/>
  </si>
  <si>
    <t>(6)</t>
  </si>
  <si>
    <t>(9)</t>
  </si>
  <si>
    <t>(12)=(9)*(8)/(3)</t>
    <phoneticPr fontId="2"/>
  </si>
  <si>
    <t>(15)=(12)-(6)</t>
  </si>
  <si>
    <t>消費税相当額</t>
  </si>
  <si>
    <t>(2)</t>
    <phoneticPr fontId="2"/>
  </si>
  <si>
    <t>(7)</t>
    <phoneticPr fontId="2"/>
  </si>
  <si>
    <t>(10)</t>
    <phoneticPr fontId="2"/>
  </si>
  <si>
    <t>(13)</t>
    <phoneticPr fontId="2"/>
  </si>
  <si>
    <t>(16)</t>
    <phoneticPr fontId="2"/>
  </si>
  <si>
    <t>設計額</t>
    <rPh sb="0" eb="2">
      <t>セッケイ</t>
    </rPh>
    <rPh sb="2" eb="3">
      <t>ガク</t>
    </rPh>
    <phoneticPr fontId="2"/>
  </si>
  <si>
    <t>(3)=(1)+(2)</t>
  </si>
  <si>
    <t>(8)=(6)+(7)</t>
  </si>
  <si>
    <t>(11)=(9)+(10)</t>
  </si>
  <si>
    <t>(14)=(12)+(13)</t>
  </si>
  <si>
    <t>(17)=(15)+(16)</t>
  </si>
  <si>
    <t>庁舎空調設備保守点検業務</t>
    <rPh sb="0" eb="2">
      <t>チョウシャ</t>
    </rPh>
    <rPh sb="2" eb="4">
      <t>クウチョウ</t>
    </rPh>
    <rPh sb="4" eb="6">
      <t>セツビ</t>
    </rPh>
    <rPh sb="6" eb="8">
      <t>ホシュ</t>
    </rPh>
    <rPh sb="8" eb="10">
      <t>テンケン</t>
    </rPh>
    <rPh sb="10" eb="12">
      <t>ギョウム</t>
    </rPh>
    <phoneticPr fontId="2"/>
  </si>
  <si>
    <t>名　　称</t>
    <rPh sb="0" eb="1">
      <t>ナ</t>
    </rPh>
    <rPh sb="3" eb="4">
      <t>ショウ</t>
    </rPh>
    <phoneticPr fontId="2"/>
  </si>
  <si>
    <t>規　　格</t>
    <rPh sb="0" eb="1">
      <t>タダシ</t>
    </rPh>
    <rPh sb="3" eb="4">
      <t>カク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</si>
  <si>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</si>
  <si>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</si>
  <si>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単価（円）</t>
    <rPh sb="0" eb="2">
      <t>タンカ</t>
    </rPh>
    <rPh sb="3" eb="4">
      <t>エン</t>
    </rPh>
    <phoneticPr fontId="2"/>
  </si>
  <si>
    <t>金額(円）</t>
    <rPh sb="0" eb="2">
      <t>キンガク</t>
    </rPh>
    <rPh sb="3" eb="4">
      <t>エン</t>
    </rPh>
    <phoneticPr fontId="2"/>
  </si>
  <si>
    <t>摘　　要</t>
    <rPh sb="0" eb="1">
      <t>テキ</t>
    </rPh>
    <rPh sb="3" eb="4">
      <t>ヨウ</t>
    </rPh>
    <phoneticPr fontId="2"/>
  </si>
  <si>
    <t>阿賀野市庁舎空調設備保守点検業務</t>
    <rPh sb="0" eb="3">
      <t>アガノ</t>
    </rPh>
    <rPh sb="3" eb="4">
      <t>シ</t>
    </rPh>
    <rPh sb="6" eb="8">
      <t>クウチョウ</t>
    </rPh>
    <rPh sb="8" eb="10">
      <t>セツビ</t>
    </rPh>
    <rPh sb="10" eb="12">
      <t>ホシュ</t>
    </rPh>
    <rPh sb="12" eb="14">
      <t>テンケン</t>
    </rPh>
    <rPh sb="14" eb="16">
      <t>ギョウム</t>
    </rPh>
    <phoneticPr fontId="2"/>
  </si>
  <si>
    <t>合　　計</t>
    <rPh sb="0" eb="1">
      <t>ゴウ</t>
    </rPh>
    <rPh sb="3" eb="4">
      <t>ケイ</t>
    </rPh>
    <phoneticPr fontId="2"/>
  </si>
  <si>
    <t>阿賀野市役所庁舎（本館及び別館）</t>
    <phoneticPr fontId="2"/>
  </si>
  <si>
    <t>冷温水発生機（150RT）</t>
    <phoneticPr fontId="2"/>
  </si>
  <si>
    <t>基</t>
  </si>
  <si>
    <t>冷房ｵﾝ･暖房ｲﾝ</t>
    <rPh sb="0" eb="2">
      <t>レイボウ</t>
    </rPh>
    <rPh sb="5" eb="7">
      <t>ダンボウ</t>
    </rPh>
    <phoneticPr fontId="17"/>
  </si>
  <si>
    <t>冷却塔（150RT）</t>
    <phoneticPr fontId="2"/>
  </si>
  <si>
    <t>冷房イン清掃・水抜き･水質検査
年1回含む</t>
    <rPh sb="0" eb="2">
      <t>レイボウ</t>
    </rPh>
    <rPh sb="4" eb="6">
      <t>セイソウ</t>
    </rPh>
    <rPh sb="7" eb="9">
      <t>ミズヌ</t>
    </rPh>
    <phoneticPr fontId="17"/>
  </si>
  <si>
    <t>年１回</t>
    <phoneticPr fontId="17"/>
  </si>
  <si>
    <t>地下オイルタンク</t>
    <rPh sb="0" eb="1">
      <t>チ</t>
    </rPh>
    <rPh sb="1" eb="2">
      <t>シタ</t>
    </rPh>
    <phoneticPr fontId="17"/>
  </si>
  <si>
    <t>加圧試験（消防法第14条の3の2による点検）</t>
    <rPh sb="0" eb="2">
      <t>カアツ</t>
    </rPh>
    <rPh sb="2" eb="4">
      <t>シケン</t>
    </rPh>
    <rPh sb="5" eb="8">
      <t>ショウボウホウ</t>
    </rPh>
    <rPh sb="8" eb="9">
      <t>ダイ</t>
    </rPh>
    <rPh sb="11" eb="12">
      <t>ジョウ</t>
    </rPh>
    <rPh sb="19" eb="21">
      <t>テンケン</t>
    </rPh>
    <phoneticPr fontId="17"/>
  </si>
  <si>
    <t>式</t>
    <rPh sb="0" eb="1">
      <t>シキ</t>
    </rPh>
    <phoneticPr fontId="17"/>
  </si>
  <si>
    <t>オイルサービスタンク</t>
    <phoneticPr fontId="17"/>
  </si>
  <si>
    <t>機能点検</t>
    <rPh sb="0" eb="2">
      <t>キノウ</t>
    </rPh>
    <rPh sb="2" eb="4">
      <t>テンケン</t>
    </rPh>
    <phoneticPr fontId="17"/>
  </si>
  <si>
    <t>パッケージ型空調機</t>
  </si>
  <si>
    <t>フィルター清掃のみ</t>
  </si>
  <si>
    <t>台</t>
  </si>
  <si>
    <t>年１回</t>
    <phoneticPr fontId="2"/>
  </si>
  <si>
    <t>クリーンヒーターエアコン</t>
    <phoneticPr fontId="2"/>
  </si>
  <si>
    <t>台</t>
    <rPh sb="0" eb="1">
      <t>ダイ</t>
    </rPh>
    <phoneticPr fontId="2"/>
  </si>
  <si>
    <t>ファンコイルユニット（床置型）</t>
    <phoneticPr fontId="17"/>
  </si>
  <si>
    <t>ファンコイルユニット（天カセ型）</t>
    <phoneticPr fontId="17"/>
  </si>
  <si>
    <t>空調換気扇</t>
  </si>
  <si>
    <t>電動エアコン（室内機）</t>
    <rPh sb="0" eb="2">
      <t>デンドウ</t>
    </rPh>
    <rPh sb="7" eb="10">
      <t>シツガイキ</t>
    </rPh>
    <phoneticPr fontId="17"/>
  </si>
  <si>
    <t>フィルター清掃のみ</t>
    <rPh sb="5" eb="7">
      <t>セイソウ</t>
    </rPh>
    <phoneticPr fontId="17"/>
  </si>
  <si>
    <t>台</t>
    <rPh sb="0" eb="1">
      <t>ダイ</t>
    </rPh>
    <phoneticPr fontId="17"/>
  </si>
  <si>
    <t>年１回</t>
    <rPh sb="0" eb="1">
      <t>ネン</t>
    </rPh>
    <rPh sb="2" eb="3">
      <t>カイ</t>
    </rPh>
    <phoneticPr fontId="17"/>
  </si>
  <si>
    <t>全熱交換気ユニット</t>
    <rPh sb="0" eb="1">
      <t>ゼン</t>
    </rPh>
    <rPh sb="1" eb="2">
      <t>ネツ</t>
    </rPh>
    <rPh sb="2" eb="4">
      <t>コウカンキ</t>
    </rPh>
    <rPh sb="4" eb="5">
      <t>キ</t>
    </rPh>
    <phoneticPr fontId="17"/>
  </si>
  <si>
    <t>ルームエアコン</t>
    <phoneticPr fontId="17"/>
  </si>
  <si>
    <t>フィルター清掃のみ</t>
    <phoneticPr fontId="17"/>
  </si>
  <si>
    <t>小　　計</t>
    <rPh sb="0" eb="1">
      <t>ショウ</t>
    </rPh>
    <rPh sb="3" eb="4">
      <t>ケイ</t>
    </rPh>
    <phoneticPr fontId="2"/>
  </si>
  <si>
    <t>　①</t>
    <phoneticPr fontId="2"/>
  </si>
  <si>
    <t>阿賀野市水原保健センター</t>
    <phoneticPr fontId="2"/>
  </si>
  <si>
    <t>パッケージエアコン（室内機）</t>
    <rPh sb="10" eb="13">
      <t>シツナイキ</t>
    </rPh>
    <phoneticPr fontId="2"/>
  </si>
  <si>
    <t>フィルター清掃のみ</t>
    <rPh sb="5" eb="7">
      <t>セイソウ</t>
    </rPh>
    <phoneticPr fontId="2"/>
  </si>
  <si>
    <t>年１回</t>
    <rPh sb="0" eb="1">
      <t>ネン</t>
    </rPh>
    <rPh sb="2" eb="3">
      <t>カイ</t>
    </rPh>
    <phoneticPr fontId="2"/>
  </si>
  <si>
    <t>空調換気扇</t>
    <rPh sb="0" eb="2">
      <t>クウチョウ</t>
    </rPh>
    <rPh sb="2" eb="5">
      <t>カンキセン</t>
    </rPh>
    <phoneticPr fontId="2"/>
  </si>
  <si>
    <t>　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</si>
</sst>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平成 &quot;##&quot; 年度&quot;"/>
    <numFmt numFmtId="177" formatCode="&quot;平成 &quot;#&quot; 年度&quot;"/>
    <numFmt numFmtId="178" formatCode="#,##0_ "/>
    <numFmt numFmtId="179" formatCode="General\ "/>
  </numFmts>
  <fonts count="1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HG丸ｺﾞｼｯｸM-PRO"/>
      <family val="3"/>
      <charset val="128"/>
    </font>
    <font>
      <sz val="11"/>
      <name val="HG丸ｺﾞｼｯｸM-PRO"/>
      <family val="3"/>
      <charset val="128"/>
    </font>
    <font>
      <vertAlign val="superscript"/>
      <sz val="14"/>
      <name val="明朝"/>
      <family val="1"/>
      <charset val="128"/>
    </font>
    <font>
      <sz val="12"/>
      <name val="ＭＳ 明朝"/>
      <family val="1"/>
      <charset val="128"/>
    </font>
    <font>
      <vertAlign val="superscript"/>
      <sz val="16"/>
      <name val="ＭＳ 明朝"/>
      <family val="1"/>
      <charset val="128"/>
    </font>
    <font>
      <sz val="9"/>
      <name val="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明朝"/>
      <family val="1"/>
      <charset val="128"/>
    </font>
    <font>
      <u/>
      <sz val="2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>
      <alignment vertical="center"/>
    </xf>
    <xf numFmtId="0" fontId="16" fillId="0" borderId="0"/>
    <xf numFmtId="0" fontId="16" fillId="0" borderId="0"/>
  </cellStyleXfs>
  <cellXfs count="214">
    <xf numFmtId="0" fontId="0" fillId="0" borderId="0" xfId="0"/>
    <xf numFmtId="0" fontId="4" fillId="0" borderId="0" xfId="3"/>
    <xf numFmtId="0" fontId="6" fillId="0" borderId="1" xfId="3" applyFont="1" applyBorder="1" applyAlignment="1">
      <alignment vertical="center"/>
    </xf>
    <xf numFmtId="0" fontId="6" fillId="0" borderId="0" xfId="3" applyFont="1"/>
    <xf numFmtId="0" fontId="4" fillId="0" borderId="2" xfId="3" applyBorder="1"/>
    <xf numFmtId="0" fontId="4" fillId="0" borderId="0" xfId="3" applyBorder="1"/>
    <xf numFmtId="176" fontId="5" fillId="0" borderId="2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9" xfId="3" applyFont="1" applyBorder="1" applyAlignment="1">
      <alignment horizontal="center" vertical="center"/>
    </xf>
    <xf numFmtId="0" fontId="6" fillId="0" borderId="11" xfId="3" applyFont="1" applyBorder="1" applyAlignment="1">
      <alignment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0" fontId="6" fillId="0" borderId="15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6" fillId="0" borderId="17" xfId="3" applyFont="1" applyBorder="1" applyAlignment="1">
      <alignment horizontal="left" vertical="center"/>
    </xf>
    <xf numFmtId="38" fontId="6" fillId="0" borderId="9" xfId="3" applyNumberFormat="1" applyFont="1" applyBorder="1" applyAlignment="1">
      <alignment horizontal="centerContinuous" vertical="center"/>
    </xf>
    <xf numFmtId="0" fontId="6" fillId="0" borderId="18" xfId="3" applyFont="1" applyBorder="1" applyAlignment="1">
      <alignment vertical="center"/>
    </xf>
    <xf numFmtId="0" fontId="6" fillId="0" borderId="17" xfId="3" applyFont="1" applyBorder="1" applyAlignment="1">
      <alignment horizontal="centerContinuous" vertical="center"/>
    </xf>
    <xf numFmtId="0" fontId="6" fillId="0" borderId="9" xfId="3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/>
    </xf>
    <xf numFmtId="0" fontId="6" fillId="0" borderId="0" xfId="3" applyFont="1" applyBorder="1" applyAlignment="1">
      <alignment vertical="center"/>
    </xf>
    <xf numFmtId="0" fontId="6" fillId="0" borderId="0" xfId="3" applyFont="1" applyBorder="1" applyAlignment="1">
      <alignment horizontal="centerContinuous" vertical="center"/>
    </xf>
    <xf numFmtId="0" fontId="6" fillId="0" borderId="17" xfId="3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6" fillId="0" borderId="20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6" fillId="0" borderId="22" xfId="3" applyFont="1" applyBorder="1" applyAlignment="1">
      <alignment vertical="center"/>
    </xf>
    <xf numFmtId="0" fontId="6" fillId="0" borderId="21" xfId="3" applyFont="1" applyBorder="1" applyAlignment="1">
      <alignment horizontal="centerContinuous" vertical="center"/>
    </xf>
    <xf numFmtId="0" fontId="4" fillId="0" borderId="22" xfId="3" applyBorder="1"/>
    <xf numFmtId="0" fontId="6" fillId="0" borderId="5" xfId="3" applyFont="1" applyBorder="1" applyAlignment="1">
      <alignment vertical="center"/>
    </xf>
    <xf numFmtId="0" fontId="6" fillId="0" borderId="23" xfId="3" applyFont="1" applyBorder="1" applyAlignment="1">
      <alignment vertical="center"/>
    </xf>
    <xf numFmtId="0" fontId="6" fillId="0" borderId="24" xfId="3" applyFont="1" applyBorder="1" applyAlignment="1">
      <alignment vertical="center"/>
    </xf>
    <xf numFmtId="0" fontId="6" fillId="0" borderId="0" xfId="3" applyFont="1" applyBorder="1"/>
    <xf numFmtId="0" fontId="7" fillId="0" borderId="25" xfId="3" applyFont="1" applyBorder="1" applyAlignment="1">
      <alignment horizontal="centerContinuous" vertical="center"/>
    </xf>
    <xf numFmtId="0" fontId="6" fillId="0" borderId="26" xfId="3" applyFont="1" applyBorder="1" applyAlignment="1">
      <alignment horizontal="centerContinuous" vertical="center"/>
    </xf>
    <xf numFmtId="0" fontId="6" fillId="0" borderId="27" xfId="3" applyFont="1" applyBorder="1" applyAlignment="1">
      <alignment horizontal="centerContinuous" vertical="center"/>
    </xf>
    <xf numFmtId="0" fontId="6" fillId="0" borderId="2" xfId="3" applyFont="1" applyBorder="1" applyAlignment="1"/>
    <xf numFmtId="0" fontId="6" fillId="0" borderId="0" xfId="3" applyFont="1" applyBorder="1" applyAlignment="1"/>
    <xf numFmtId="0" fontId="6" fillId="0" borderId="4" xfId="3" applyFont="1" applyBorder="1" applyAlignment="1"/>
    <xf numFmtId="0" fontId="6" fillId="0" borderId="5" xfId="3" applyFont="1" applyBorder="1" applyAlignment="1"/>
    <xf numFmtId="0" fontId="6" fillId="0" borderId="6" xfId="3" applyFont="1" applyBorder="1" applyAlignment="1"/>
    <xf numFmtId="0" fontId="6" fillId="0" borderId="7" xfId="3" applyFont="1" applyBorder="1" applyAlignment="1"/>
    <xf numFmtId="0" fontId="4" fillId="0" borderId="0" xfId="3" applyBorder="1" applyAlignment="1">
      <alignment vertical="center"/>
    </xf>
    <xf numFmtId="0" fontId="4" fillId="0" borderId="0" xfId="3" applyAlignment="1">
      <alignment vertical="center"/>
    </xf>
    <xf numFmtId="0" fontId="6" fillId="0" borderId="17" xfId="3" applyFont="1" applyBorder="1" applyAlignment="1">
      <alignment horizontal="right" vertical="center"/>
    </xf>
    <xf numFmtId="0" fontId="6" fillId="0" borderId="0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12" xfId="3" applyFont="1" applyBorder="1" applyAlignment="1">
      <alignment vertical="center"/>
    </xf>
    <xf numFmtId="0" fontId="6" fillId="0" borderId="13" xfId="3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3" fillId="0" borderId="6" xfId="3" applyFont="1" applyBorder="1" applyAlignment="1">
      <alignment vertical="center"/>
    </xf>
    <xf numFmtId="0" fontId="3" fillId="0" borderId="0" xfId="3" applyFont="1" applyBorder="1" applyAlignment="1">
      <alignment vertical="center"/>
    </xf>
    <xf numFmtId="0" fontId="3" fillId="0" borderId="7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38" fontId="6" fillId="0" borderId="13" xfId="1" applyFont="1" applyBorder="1" applyAlignment="1">
      <alignment horizontal="right" vertical="center" indent="1"/>
    </xf>
    <xf numFmtId="0" fontId="6" fillId="0" borderId="33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9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38" fontId="6" fillId="0" borderId="9" xfId="3" applyNumberFormat="1" applyFont="1" applyBorder="1" applyAlignment="1">
      <alignment vertical="center"/>
    </xf>
    <xf numFmtId="0" fontId="6" fillId="0" borderId="9" xfId="3" applyFont="1" applyBorder="1" applyAlignment="1">
      <alignment vertical="center"/>
    </xf>
    <xf numFmtId="49" fontId="6" fillId="0" borderId="0" xfId="3" applyNumberFormat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58" fontId="6" fillId="0" borderId="9" xfId="3" applyNumberFormat="1" applyFont="1" applyBorder="1" applyAlignment="1">
      <alignment horizontal="center" vertical="center"/>
    </xf>
    <xf numFmtId="0" fontId="6" fillId="0" borderId="9" xfId="3" applyNumberFormat="1" applyFont="1" applyBorder="1" applyAlignment="1">
      <alignment horizontal="center" vertical="center"/>
    </xf>
    <xf numFmtId="0" fontId="6" fillId="0" borderId="18" xfId="3" applyNumberFormat="1" applyFont="1" applyBorder="1" applyAlignment="1">
      <alignment horizontal="center" vertical="center"/>
    </xf>
    <xf numFmtId="0" fontId="6" fillId="0" borderId="19" xfId="3" applyFont="1" applyBorder="1" applyAlignment="1">
      <alignment horizontal="distributed" vertical="center" indent="6"/>
    </xf>
    <xf numFmtId="0" fontId="6" fillId="0" borderId="10" xfId="3" applyFont="1" applyBorder="1" applyAlignment="1">
      <alignment horizontal="distributed" vertical="center" indent="6"/>
    </xf>
    <xf numFmtId="0" fontId="6" fillId="0" borderId="16" xfId="3" applyFont="1" applyBorder="1" applyAlignment="1">
      <alignment horizontal="distributed" vertical="center" indent="6"/>
    </xf>
    <xf numFmtId="0" fontId="6" fillId="0" borderId="8" xfId="3" applyFont="1" applyBorder="1" applyAlignment="1">
      <alignment horizontal="distributed" vertical="center" indent="6"/>
    </xf>
    <xf numFmtId="0" fontId="6" fillId="0" borderId="9" xfId="3" applyFont="1" applyBorder="1" applyAlignment="1">
      <alignment horizontal="distributed" vertical="center" indent="6"/>
    </xf>
    <xf numFmtId="0" fontId="6" fillId="0" borderId="18" xfId="3" applyFont="1" applyBorder="1" applyAlignment="1">
      <alignment horizontal="distributed" vertical="center" indent="6"/>
    </xf>
    <xf numFmtId="0" fontId="6" fillId="0" borderId="20" xfId="3" applyFont="1" applyBorder="1" applyAlignment="1">
      <alignment horizontal="left" vertical="center" indent="2"/>
    </xf>
    <xf numFmtId="0" fontId="6" fillId="0" borderId="10" xfId="0" applyFont="1" applyBorder="1" applyAlignment="1">
      <alignment horizontal="left" vertical="center" indent="2"/>
    </xf>
    <xf numFmtId="0" fontId="6" fillId="0" borderId="34" xfId="0" applyFont="1" applyBorder="1" applyAlignment="1">
      <alignment horizontal="left" vertical="center" indent="2"/>
    </xf>
    <xf numFmtId="0" fontId="6" fillId="0" borderId="17" xfId="0" applyFont="1" applyBorder="1" applyAlignment="1">
      <alignment horizontal="left" vertical="center" indent="2"/>
    </xf>
    <xf numFmtId="0" fontId="6" fillId="0" borderId="9" xfId="0" applyFont="1" applyBorder="1" applyAlignment="1">
      <alignment horizontal="left" vertical="center" indent="2"/>
    </xf>
    <xf numFmtId="0" fontId="6" fillId="0" borderId="11" xfId="0" applyFont="1" applyBorder="1" applyAlignment="1">
      <alignment horizontal="left" vertical="center" indent="2"/>
    </xf>
    <xf numFmtId="176" fontId="5" fillId="0" borderId="3" xfId="3" applyNumberFormat="1" applyFont="1" applyBorder="1" applyAlignment="1">
      <alignment horizontal="center" vertical="center"/>
    </xf>
    <xf numFmtId="176" fontId="5" fillId="0" borderId="1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right" vertical="center"/>
    </xf>
    <xf numFmtId="0" fontId="6" fillId="0" borderId="31" xfId="3" applyFont="1" applyBorder="1" applyAlignment="1">
      <alignment horizontal="distributed" vertical="center"/>
    </xf>
    <xf numFmtId="0" fontId="6" fillId="0" borderId="28" xfId="3" applyFont="1" applyBorder="1" applyAlignment="1">
      <alignment horizontal="distributed" vertical="center"/>
    </xf>
    <xf numFmtId="0" fontId="6" fillId="0" borderId="28" xfId="3" applyFont="1" applyBorder="1" applyAlignment="1">
      <alignment horizontal="center" vertical="center"/>
    </xf>
    <xf numFmtId="0" fontId="6" fillId="0" borderId="32" xfId="3" applyFont="1" applyBorder="1" applyAlignment="1">
      <alignment horizontal="center" vertical="center"/>
    </xf>
    <xf numFmtId="0" fontId="4" fillId="0" borderId="29" xfId="3" applyBorder="1"/>
    <xf numFmtId="0" fontId="4" fillId="0" borderId="30" xfId="3" applyBorder="1"/>
    <xf numFmtId="0" fontId="4" fillId="0" borderId="28" xfId="3" applyBorder="1"/>
    <xf numFmtId="0" fontId="4" fillId="0" borderId="32" xfId="3" applyBorder="1"/>
    <xf numFmtId="0" fontId="6" fillId="0" borderId="33" xfId="3" applyFont="1" applyBorder="1" applyAlignment="1">
      <alignment horizontal="distributed" vertical="center" indent="8"/>
    </xf>
    <xf numFmtId="0" fontId="6" fillId="0" borderId="13" xfId="3" applyFont="1" applyBorder="1" applyAlignment="1">
      <alignment horizontal="distributed" vertical="center" indent="8"/>
    </xf>
    <xf numFmtId="0" fontId="6" fillId="0" borderId="14" xfId="3" applyFont="1" applyBorder="1" applyAlignment="1">
      <alignment horizontal="distributed" vertical="center" indent="8"/>
    </xf>
    <xf numFmtId="0" fontId="6" fillId="0" borderId="12" xfId="3" applyFont="1" applyBorder="1" applyAlignment="1">
      <alignment horizontal="distributed" vertical="center" indent="12"/>
    </xf>
    <xf numFmtId="0" fontId="6" fillId="0" borderId="13" xfId="3" applyFont="1" applyBorder="1" applyAlignment="1">
      <alignment horizontal="distributed" vertical="center" indent="12"/>
    </xf>
    <xf numFmtId="0" fontId="6" fillId="0" borderId="15" xfId="3" applyFont="1" applyBorder="1" applyAlignment="1">
      <alignment horizontal="distributed" vertical="center" indent="12"/>
    </xf>
    <xf numFmtId="0" fontId="6" fillId="0" borderId="29" xfId="3" applyFont="1" applyBorder="1" applyAlignment="1">
      <alignment horizontal="center" vertical="center"/>
    </xf>
    <xf numFmtId="0" fontId="6" fillId="0" borderId="28" xfId="3" applyFont="1" applyBorder="1" applyAlignment="1">
      <alignment vertical="center"/>
    </xf>
    <xf numFmtId="0" fontId="6" fillId="0" borderId="32" xfId="3" applyFont="1" applyBorder="1" applyAlignment="1">
      <alignment vertical="center"/>
    </xf>
    <xf numFmtId="0" fontId="5" fillId="0" borderId="0" xfId="3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1" xfId="0" applyBorder="1" applyAlignment="1">
      <alignment horizontal="left"/>
    </xf>
    <xf numFmtId="0" fontId="3" fillId="0" borderId="6" xfId="3" applyFont="1" applyBorder="1" applyAlignment="1">
      <alignment horizontal="right" vertical="center"/>
    </xf>
    <xf numFmtId="0" fontId="6" fillId="0" borderId="22" xfId="3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/>
    </xf>
    <xf numFmtId="0" fontId="6" fillId="0" borderId="22" xfId="3" applyFont="1" applyBorder="1" applyAlignment="1">
      <alignment horizontal="left" vertical="top" wrapText="1" indent="1"/>
    </xf>
    <xf numFmtId="0" fontId="6" fillId="0" borderId="0" xfId="3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1" xfId="0" applyBorder="1" applyAlignment="1">
      <alignment horizontal="left" vertical="top" wrapText="1" indent="1"/>
    </xf>
    <xf numFmtId="0" fontId="0" fillId="0" borderId="22" xfId="0" applyBorder="1" applyAlignment="1">
      <alignment horizontal="left" vertical="top" wrapText="1" indent="1"/>
    </xf>
    <xf numFmtId="0" fontId="6" fillId="0" borderId="2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8" fillId="0" borderId="0" xfId="3" applyFont="1" applyAlignment="1">
      <alignment vertical="top"/>
    </xf>
    <xf numFmtId="0" fontId="9" fillId="0" borderId="35" xfId="3" applyFont="1" applyBorder="1"/>
    <xf numFmtId="0" fontId="4" fillId="0" borderId="35" xfId="3" applyBorder="1"/>
    <xf numFmtId="0" fontId="10" fillId="0" borderId="36" xfId="3" applyFont="1" applyBorder="1" applyAlignment="1">
      <alignment vertical="distributed"/>
    </xf>
    <xf numFmtId="0" fontId="11" fillId="0" borderId="37" xfId="3" applyFont="1" applyBorder="1" applyAlignment="1">
      <alignment horizontal="distributed" vertical="distributed" indent="4"/>
    </xf>
    <xf numFmtId="0" fontId="0" fillId="0" borderId="38" xfId="0" applyBorder="1" applyAlignment="1">
      <alignment horizontal="distributed" vertical="distributed" indent="4"/>
    </xf>
    <xf numFmtId="0" fontId="11" fillId="0" borderId="37" xfId="3" applyFont="1" applyBorder="1" applyAlignment="1">
      <alignment horizontal="distributed" vertical="distributed" indent="1"/>
    </xf>
    <xf numFmtId="0" fontId="11" fillId="0" borderId="26" xfId="3" applyFont="1" applyBorder="1" applyAlignment="1">
      <alignment horizontal="distributed" vertical="distributed" indent="2"/>
    </xf>
    <xf numFmtId="0" fontId="11" fillId="0" borderId="38" xfId="3" quotePrefix="1" applyFont="1" applyBorder="1" applyAlignment="1">
      <alignment horizontal="distributed" vertical="distributed" indent="2"/>
    </xf>
    <xf numFmtId="0" fontId="11" fillId="0" borderId="27" xfId="3" quotePrefix="1" applyFont="1" applyBorder="1" applyAlignment="1">
      <alignment horizontal="distributed" vertical="distributed" indent="2"/>
    </xf>
    <xf numFmtId="0" fontId="0" fillId="0" borderId="39" xfId="0" applyBorder="1"/>
    <xf numFmtId="0" fontId="12" fillId="0" borderId="40" xfId="3" applyFont="1" applyBorder="1" applyAlignment="1">
      <alignment horizontal="distributed" vertical="center" indent="1"/>
    </xf>
    <xf numFmtId="0" fontId="6" fillId="0" borderId="12" xfId="3" applyFont="1" applyBorder="1" applyAlignment="1">
      <alignment horizontal="distributed" vertical="distributed" indent="3"/>
    </xf>
    <xf numFmtId="0" fontId="0" fillId="0" borderId="14" xfId="0" applyBorder="1" applyAlignment="1">
      <alignment horizontal="distributed" vertical="distributed" indent="3"/>
    </xf>
    <xf numFmtId="0" fontId="0" fillId="0" borderId="15" xfId="0" applyBorder="1" applyAlignment="1">
      <alignment horizontal="distributed" vertical="distributed" indent="3"/>
    </xf>
    <xf numFmtId="0" fontId="0" fillId="0" borderId="41" xfId="0" applyBorder="1"/>
    <xf numFmtId="0" fontId="0" fillId="0" borderId="42" xfId="0" applyBorder="1" applyAlignment="1">
      <alignment horizontal="distributed" vertical="center" indent="1"/>
    </xf>
    <xf numFmtId="0" fontId="12" fillId="0" borderId="43" xfId="3" applyFont="1" applyBorder="1" applyAlignment="1">
      <alignment horizontal="distributed" indent="1"/>
    </xf>
    <xf numFmtId="0" fontId="12" fillId="0" borderId="44" xfId="3" applyFont="1" applyBorder="1" applyAlignment="1">
      <alignment horizontal="distributed" indent="1"/>
    </xf>
    <xf numFmtId="0" fontId="4" fillId="0" borderId="0" xfId="3" applyAlignment="1">
      <alignment horizontal="center"/>
    </xf>
    <xf numFmtId="0" fontId="3" fillId="0" borderId="45" xfId="3" applyFont="1" applyBorder="1" applyAlignment="1">
      <alignment horizontal="distributed" vertical="distributed" indent="1"/>
    </xf>
    <xf numFmtId="0" fontId="3" fillId="0" borderId="29" xfId="3" quotePrefix="1" applyFont="1" applyBorder="1" applyAlignment="1">
      <alignment horizontal="left" vertical="distributed"/>
    </xf>
    <xf numFmtId="0" fontId="3" fillId="0" borderId="29" xfId="3" applyFont="1" applyBorder="1" applyAlignment="1">
      <alignment vertical="distributed"/>
    </xf>
    <xf numFmtId="0" fontId="13" fillId="0" borderId="29" xfId="3" applyFont="1" applyBorder="1" applyAlignment="1">
      <alignment vertical="distributed"/>
    </xf>
    <xf numFmtId="0" fontId="13" fillId="0" borderId="30" xfId="3" applyFont="1" applyBorder="1" applyAlignment="1">
      <alignment vertical="distributed"/>
    </xf>
    <xf numFmtId="0" fontId="3" fillId="0" borderId="31" xfId="3" applyFont="1" applyBorder="1" applyAlignment="1">
      <alignment horizontal="center" vertical="distributed"/>
    </xf>
    <xf numFmtId="38" fontId="3" fillId="0" borderId="28" xfId="1" applyFont="1" applyBorder="1" applyAlignment="1">
      <alignment horizontal="right" vertical="distributed" indent="1"/>
    </xf>
    <xf numFmtId="0" fontId="13" fillId="0" borderId="28" xfId="3" applyFont="1" applyBorder="1" applyAlignment="1">
      <alignment horizontal="right" vertical="distributed" indent="1"/>
    </xf>
    <xf numFmtId="0" fontId="13" fillId="0" borderId="32" xfId="3" applyFont="1" applyBorder="1" applyAlignment="1">
      <alignment horizontal="right" vertical="distributed" indent="1"/>
    </xf>
    <xf numFmtId="0" fontId="3" fillId="0" borderId="31" xfId="3" quotePrefix="1" applyFont="1" applyBorder="1" applyAlignment="1">
      <alignment horizontal="center" vertical="distributed"/>
    </xf>
    <xf numFmtId="0" fontId="3" fillId="0" borderId="28" xfId="3" applyFont="1" applyBorder="1" applyAlignment="1">
      <alignment horizontal="right" vertical="distributed" indent="1"/>
    </xf>
    <xf numFmtId="0" fontId="3" fillId="0" borderId="31" xfId="3" applyFont="1" applyBorder="1" applyAlignment="1">
      <alignment horizontal="distributed" vertical="distributed" indent="1"/>
    </xf>
    <xf numFmtId="0" fontId="3" fillId="0" borderId="28" xfId="3" quotePrefix="1" applyFont="1" applyBorder="1" applyAlignment="1">
      <alignment horizontal="left" vertical="distributed"/>
    </xf>
    <xf numFmtId="0" fontId="3" fillId="0" borderId="28" xfId="3" quotePrefix="1" applyFont="1" applyBorder="1" applyAlignment="1">
      <alignment vertical="distributed"/>
    </xf>
    <xf numFmtId="0" fontId="13" fillId="0" borderId="28" xfId="3" applyFont="1" applyBorder="1" applyAlignment="1">
      <alignment vertical="distributed"/>
    </xf>
    <xf numFmtId="0" fontId="13" fillId="0" borderId="32" xfId="3" applyFont="1" applyBorder="1" applyAlignment="1">
      <alignment vertical="distributed"/>
    </xf>
    <xf numFmtId="0" fontId="3" fillId="0" borderId="28" xfId="3" applyFont="1" applyBorder="1" applyAlignment="1">
      <alignment vertical="distributed"/>
    </xf>
    <xf numFmtId="0" fontId="3" fillId="0" borderId="46" xfId="3" quotePrefix="1" applyFont="1" applyBorder="1" applyAlignment="1">
      <alignment horizontal="center" vertical="distributed"/>
    </xf>
    <xf numFmtId="0" fontId="3" fillId="0" borderId="43" xfId="3" applyFont="1" applyBorder="1" applyAlignment="1">
      <alignment horizontal="right" vertical="distributed" indent="1"/>
    </xf>
    <xf numFmtId="0" fontId="13" fillId="0" borderId="43" xfId="3" applyFont="1" applyBorder="1" applyAlignment="1">
      <alignment horizontal="right" vertical="distributed" indent="1"/>
    </xf>
    <xf numFmtId="0" fontId="13" fillId="0" borderId="44" xfId="3" applyFont="1" applyBorder="1" applyAlignment="1">
      <alignment horizontal="right" vertical="distributed" indent="1"/>
    </xf>
    <xf numFmtId="177" fontId="14" fillId="0" borderId="0" xfId="0" applyNumberFormat="1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78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47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178" fontId="15" fillId="0" borderId="48" xfId="0" applyNumberFormat="1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left" vertical="center"/>
    </xf>
    <xf numFmtId="0" fontId="15" fillId="0" borderId="51" xfId="0" applyFont="1" applyBorder="1" applyAlignment="1">
      <alignment horizontal="center" vertical="center"/>
    </xf>
    <xf numFmtId="178" fontId="15" fillId="0" borderId="51" xfId="0" applyNumberFormat="1" applyFont="1" applyBorder="1" applyAlignment="1">
      <alignment horizontal="center" vertical="center"/>
    </xf>
    <xf numFmtId="178" fontId="15" fillId="0" borderId="51" xfId="0" applyNumberFormat="1" applyFont="1" applyBorder="1" applyAlignment="1">
      <alignment horizontal="right" vertical="center"/>
    </xf>
    <xf numFmtId="0" fontId="15" fillId="0" borderId="52" xfId="0" applyFont="1" applyBorder="1" applyAlignment="1">
      <alignment horizontal="center" vertical="center"/>
    </xf>
    <xf numFmtId="0" fontId="15" fillId="0" borderId="31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178" fontId="15" fillId="0" borderId="28" xfId="0" applyNumberFormat="1" applyFont="1" applyBorder="1" applyAlignment="1">
      <alignment horizontal="center" vertical="center"/>
    </xf>
    <xf numFmtId="178" fontId="15" fillId="0" borderId="28" xfId="0" applyNumberFormat="1" applyFont="1" applyBorder="1" applyAlignment="1">
      <alignment horizontal="right" vertical="center"/>
    </xf>
    <xf numFmtId="0" fontId="15" fillId="0" borderId="3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178" fontId="15" fillId="0" borderId="40" xfId="0" applyNumberFormat="1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178" fontId="15" fillId="0" borderId="48" xfId="0" applyNumberFormat="1" applyFont="1" applyBorder="1" applyAlignment="1">
      <alignment horizontal="right" vertical="center"/>
    </xf>
    <xf numFmtId="0" fontId="15" fillId="0" borderId="49" xfId="0" applyFont="1" applyBorder="1" applyAlignment="1">
      <alignment horizontal="left" vertical="center"/>
    </xf>
    <xf numFmtId="0" fontId="15" fillId="0" borderId="45" xfId="0" applyFont="1" applyBorder="1" applyAlignment="1">
      <alignment horizontal="left" vertical="center"/>
    </xf>
    <xf numFmtId="0" fontId="15" fillId="0" borderId="29" xfId="0" applyFont="1" applyBorder="1" applyAlignment="1">
      <alignment horizontal="center" vertical="center"/>
    </xf>
    <xf numFmtId="178" fontId="15" fillId="0" borderId="29" xfId="0" applyNumberFormat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5" applyFont="1" applyBorder="1" applyAlignment="1">
      <alignment horizontal="left" vertical="center" indent="1"/>
    </xf>
    <xf numFmtId="9" fontId="15" fillId="0" borderId="28" xfId="4" applyFont="1" applyFill="1" applyBorder="1" applyAlignment="1" applyProtection="1">
      <alignment horizontal="left" vertical="center" indent="1"/>
    </xf>
    <xf numFmtId="179" fontId="15" fillId="0" borderId="28" xfId="6" applyNumberFormat="1" applyFont="1" applyBorder="1" applyAlignment="1">
      <alignment vertical="center"/>
    </xf>
    <xf numFmtId="3" fontId="15" fillId="0" borderId="28" xfId="5" applyNumberFormat="1" applyFont="1" applyBorder="1" applyAlignment="1" applyProtection="1">
      <alignment horizontal="center" vertical="center"/>
      <protection locked="0"/>
    </xf>
    <xf numFmtId="178" fontId="15" fillId="0" borderId="28" xfId="0" applyNumberFormat="1" applyFont="1" applyBorder="1" applyAlignment="1">
      <alignment vertical="center"/>
    </xf>
    <xf numFmtId="0" fontId="15" fillId="0" borderId="32" xfId="5" applyFont="1" applyBorder="1" applyAlignment="1">
      <alignment horizontal="left" vertical="center" indent="1" shrinkToFit="1"/>
    </xf>
    <xf numFmtId="0" fontId="15" fillId="0" borderId="28" xfId="5" applyFont="1" applyBorder="1" applyAlignment="1">
      <alignment horizontal="left" vertical="center" indent="1"/>
    </xf>
    <xf numFmtId="0" fontId="15" fillId="0" borderId="32" xfId="5" applyFont="1" applyBorder="1" applyAlignment="1">
      <alignment horizontal="left" vertical="center" indent="1"/>
    </xf>
    <xf numFmtId="0" fontId="15" fillId="0" borderId="53" xfId="5" applyFont="1" applyBorder="1" applyAlignment="1">
      <alignment horizontal="left" vertical="center" indent="1"/>
    </xf>
    <xf numFmtId="0" fontId="15" fillId="0" borderId="40" xfId="5" applyFont="1" applyBorder="1" applyAlignment="1">
      <alignment horizontal="left" vertical="center" indent="1"/>
    </xf>
    <xf numFmtId="179" fontId="15" fillId="0" borderId="40" xfId="6" applyNumberFormat="1" applyFont="1" applyBorder="1" applyAlignment="1">
      <alignment vertical="center"/>
    </xf>
    <xf numFmtId="3" fontId="15" fillId="0" borderId="40" xfId="5" applyNumberFormat="1" applyFont="1" applyBorder="1" applyAlignment="1" applyProtection="1">
      <alignment horizontal="center" vertical="center"/>
      <protection locked="0"/>
    </xf>
    <xf numFmtId="178" fontId="15" fillId="0" borderId="40" xfId="0" applyNumberFormat="1" applyFont="1" applyBorder="1" applyAlignment="1">
      <alignment vertical="center"/>
    </xf>
    <xf numFmtId="0" fontId="15" fillId="0" borderId="54" xfId="5" applyFont="1" applyBorder="1" applyAlignment="1">
      <alignment horizontal="left" vertical="center" indent="1"/>
    </xf>
    <xf numFmtId="0" fontId="15" fillId="0" borderId="48" xfId="0" applyFont="1" applyBorder="1" applyAlignment="1">
      <alignment vertical="center"/>
    </xf>
    <xf numFmtId="178" fontId="15" fillId="0" borderId="48" xfId="0" applyNumberFormat="1" applyFont="1" applyBorder="1" applyAlignment="1">
      <alignment vertical="center"/>
    </xf>
    <xf numFmtId="0" fontId="15" fillId="0" borderId="49" xfId="0" applyFont="1" applyBorder="1" applyAlignment="1">
      <alignment vertical="center"/>
    </xf>
    <xf numFmtId="0" fontId="15" fillId="0" borderId="51" xfId="0" applyFont="1" applyBorder="1" applyAlignment="1">
      <alignment vertical="center"/>
    </xf>
    <xf numFmtId="178" fontId="15" fillId="0" borderId="51" xfId="0" applyNumberFormat="1" applyFont="1" applyBorder="1" applyAlignment="1">
      <alignment vertical="center"/>
    </xf>
    <xf numFmtId="0" fontId="15" fillId="0" borderId="52" xfId="0" applyFont="1" applyBorder="1" applyAlignment="1">
      <alignment vertical="center"/>
    </xf>
    <xf numFmtId="0" fontId="15" fillId="0" borderId="31" xfId="5" applyFont="1" applyBorder="1" applyAlignment="1">
      <alignment vertical="center"/>
    </xf>
    <xf numFmtId="0" fontId="15" fillId="0" borderId="28" xfId="5" applyFont="1" applyBorder="1" applyAlignment="1">
      <alignment vertical="center"/>
    </xf>
  </cellXfs>
  <cellStyles count="7">
    <cellStyle name="パーセント" xfId="4" builtinId="5"/>
    <cellStyle name="桁区切り" xfId="1" builtinId="6"/>
    <cellStyle name="標準" xfId="0" builtinId="0"/>
    <cellStyle name="標準 2" xfId="2" xr:uid="{00000000-0005-0000-0000-000002000000}"/>
    <cellStyle name="標準_agano基本シート" xfId="3" xr:uid="{00000000-0005-0000-0000-000003000000}"/>
    <cellStyle name="標準_BJ用紙_1" xfId="5" xr:uid="{B628236E-A41D-4208-A502-FC66676A37F3}"/>
    <cellStyle name="標準_Sheet1" xfId="6" xr:uid="{30F5EC83-406F-4659-B4A2-A47D92F342BE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9525</xdr:rowOff>
    </xdr:from>
    <xdr:to>
      <xdr:col>1</xdr:col>
      <xdr:colOff>0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EF5AF4E-0C9E-4DAA-8D8A-FBBD62C159A5}"/>
            </a:ext>
          </a:extLst>
        </xdr:cNvPr>
        <xdr:cNvSpPr>
          <a:spLocks noChangeShapeType="1"/>
        </xdr:cNvSpPr>
      </xdr:nvSpPr>
      <xdr:spPr bwMode="auto">
        <a:xfrm>
          <a:off x="25400" y="920750"/>
          <a:ext cx="1231900" cy="965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>
    <tabColor theme="0"/>
  </sheetPr>
  <dimension ref="A1:S104"/>
  <sheetViews>
    <sheetView tabSelected="1" view="pageBreakPreview" zoomScaleNormal="75" zoomScaleSheetLayoutView="100" workbookViewId="0">
      <selection activeCell="F9" sqref="F9:I9"/>
    </sheetView>
  </sheetViews>
  <sheetFormatPr defaultColWidth="9" defaultRowHeight="13"/>
  <cols>
    <col min="1" max="1" width="9" style="1"/>
    <col min="2" max="2" width="5.26953125" style="1" customWidth="1"/>
    <col min="3" max="3" width="7.7265625" style="1" customWidth="1"/>
    <col min="4" max="4" width="5.36328125" style="1" customWidth="1"/>
    <col min="5" max="5" width="11.90625" style="1" customWidth="1"/>
    <col min="6" max="6" width="9" style="1"/>
    <col min="7" max="7" width="6.36328125" style="1" customWidth="1"/>
    <col min="8" max="8" width="4.6328125" style="1" customWidth="1"/>
    <col min="9" max="10" width="9" style="1"/>
    <col min="11" max="11" width="5.26953125" style="1" customWidth="1"/>
    <col min="12" max="12" width="7.6328125" style="1" customWidth="1"/>
    <col min="13" max="13" width="7" style="1" customWidth="1"/>
    <col min="14" max="14" width="11.90625" style="1" customWidth="1"/>
    <col min="15" max="15" width="9" style="1"/>
    <col min="16" max="16" width="5" style="1" customWidth="1"/>
    <col min="17" max="17" width="4.6328125" style="1" customWidth="1"/>
    <col min="18" max="16384" width="9" style="1"/>
  </cols>
  <sheetData>
    <row r="1" spans="1:19" ht="34.5" customHeight="1">
      <c r="A1" s="89" t="s">
        <v>30</v>
      </c>
      <c r="B1" s="90"/>
      <c r="C1" s="9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6" t="s">
        <v>4</v>
      </c>
      <c r="P1" s="106"/>
      <c r="Q1" s="96"/>
      <c r="R1" s="97"/>
      <c r="S1" s="3"/>
    </row>
    <row r="2" spans="1:19" ht="13.5" customHeight="1">
      <c r="A2" s="4"/>
      <c r="B2" s="91" t="s">
        <v>27</v>
      </c>
      <c r="C2" s="91"/>
      <c r="D2" s="91"/>
      <c r="E2" s="91"/>
      <c r="F2" s="91"/>
      <c r="G2" s="91"/>
      <c r="H2" s="91"/>
      <c r="I2" s="91"/>
      <c r="J2" s="91"/>
      <c r="K2" s="91"/>
      <c r="L2" s="109" t="s">
        <v>5</v>
      </c>
      <c r="M2" s="110"/>
      <c r="N2" s="111"/>
      <c r="O2" s="94"/>
      <c r="P2" s="94"/>
      <c r="Q2" s="98"/>
      <c r="R2" s="99"/>
      <c r="S2" s="3"/>
    </row>
    <row r="3" spans="1:19" ht="14.25" customHeight="1">
      <c r="A3" s="6"/>
      <c r="B3" s="91"/>
      <c r="C3" s="91"/>
      <c r="D3" s="91"/>
      <c r="E3" s="91"/>
      <c r="F3" s="91"/>
      <c r="G3" s="91"/>
      <c r="H3" s="91"/>
      <c r="I3" s="91"/>
      <c r="J3" s="91"/>
      <c r="K3" s="91"/>
      <c r="L3" s="110"/>
      <c r="M3" s="110"/>
      <c r="N3" s="111"/>
      <c r="O3" s="94" t="s">
        <v>6</v>
      </c>
      <c r="P3" s="94"/>
      <c r="Q3" s="107"/>
      <c r="R3" s="108"/>
      <c r="S3" s="3"/>
    </row>
    <row r="4" spans="1:19" ht="22.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4"/>
      <c r="P4" s="94"/>
      <c r="Q4" s="107"/>
      <c r="R4" s="108"/>
      <c r="S4" s="3"/>
    </row>
    <row r="5" spans="1:19" ht="33" customHeight="1">
      <c r="A5" s="100" t="s">
        <v>24</v>
      </c>
      <c r="B5" s="101"/>
      <c r="C5" s="101"/>
      <c r="D5" s="101"/>
      <c r="E5" s="101"/>
      <c r="F5" s="101"/>
      <c r="G5" s="102"/>
      <c r="H5" s="103" t="s">
        <v>23</v>
      </c>
      <c r="I5" s="104"/>
      <c r="J5" s="104"/>
      <c r="K5" s="104"/>
      <c r="L5" s="104"/>
      <c r="M5" s="104"/>
      <c r="N5" s="104"/>
      <c r="O5" s="104"/>
      <c r="P5" s="104"/>
      <c r="Q5" s="104"/>
      <c r="R5" s="105"/>
      <c r="S5" s="3"/>
    </row>
    <row r="6" spans="1:19" ht="28.5" customHeight="1">
      <c r="A6" s="77" t="s">
        <v>29</v>
      </c>
      <c r="B6" s="78"/>
      <c r="C6" s="78"/>
      <c r="D6" s="78"/>
      <c r="E6" s="78"/>
      <c r="F6" s="78"/>
      <c r="G6" s="79"/>
      <c r="H6" s="83" t="s">
        <v>28</v>
      </c>
      <c r="I6" s="84"/>
      <c r="J6" s="84"/>
      <c r="K6" s="84"/>
      <c r="L6" s="84"/>
      <c r="M6" s="84"/>
      <c r="N6" s="84"/>
      <c r="O6" s="84"/>
      <c r="P6" s="84"/>
      <c r="Q6" s="84"/>
      <c r="R6" s="85"/>
      <c r="S6" s="3"/>
    </row>
    <row r="7" spans="1:19" ht="20.149999999999999" customHeight="1">
      <c r="A7" s="80"/>
      <c r="B7" s="81"/>
      <c r="C7" s="81"/>
      <c r="D7" s="81"/>
      <c r="E7" s="81"/>
      <c r="F7" s="81"/>
      <c r="G7" s="82"/>
      <c r="H7" s="86"/>
      <c r="I7" s="87"/>
      <c r="J7" s="87"/>
      <c r="K7" s="87"/>
      <c r="L7" s="87"/>
      <c r="M7" s="87"/>
      <c r="N7" s="87"/>
      <c r="O7" s="87"/>
      <c r="P7" s="87"/>
      <c r="Q7" s="87"/>
      <c r="R7" s="88"/>
      <c r="S7" s="3"/>
    </row>
    <row r="8" spans="1:19" ht="36.75" customHeight="1">
      <c r="A8" s="92"/>
      <c r="B8" s="93"/>
      <c r="C8" s="93"/>
      <c r="D8" s="94" t="s">
        <v>8</v>
      </c>
      <c r="E8" s="94"/>
      <c r="F8" s="94"/>
      <c r="G8" s="94"/>
      <c r="H8" s="94"/>
      <c r="I8" s="94"/>
      <c r="J8" s="94"/>
      <c r="K8" s="94" t="s">
        <v>9</v>
      </c>
      <c r="L8" s="94"/>
      <c r="M8" s="94"/>
      <c r="N8" s="94"/>
      <c r="O8" s="94"/>
      <c r="P8" s="94"/>
      <c r="Q8" s="94"/>
      <c r="R8" s="95"/>
      <c r="S8" s="3"/>
    </row>
    <row r="9" spans="1:19" ht="37.5" customHeight="1">
      <c r="A9" s="60" t="s">
        <v>10</v>
      </c>
      <c r="B9" s="61"/>
      <c r="C9" s="62"/>
      <c r="D9" s="11"/>
      <c r="E9" s="12"/>
      <c r="F9" s="59"/>
      <c r="G9" s="59"/>
      <c r="H9" s="59"/>
      <c r="I9" s="59"/>
      <c r="J9" s="13" t="s">
        <v>3</v>
      </c>
      <c r="K9" s="52"/>
      <c r="L9" s="53"/>
      <c r="M9" s="53"/>
      <c r="N9" s="53"/>
      <c r="O9" s="53"/>
      <c r="P9" s="53"/>
      <c r="Q9" s="53"/>
      <c r="R9" s="14" t="s">
        <v>2</v>
      </c>
      <c r="S9" s="3"/>
    </row>
    <row r="10" spans="1:19" ht="27" customHeight="1">
      <c r="A10" s="63" t="s">
        <v>11</v>
      </c>
      <c r="B10" s="64"/>
      <c r="C10" s="65"/>
      <c r="D10" s="69"/>
      <c r="E10" s="70"/>
      <c r="F10" s="70"/>
      <c r="G10" s="70"/>
      <c r="H10" s="70"/>
      <c r="I10" s="70"/>
      <c r="J10" s="15" t="s">
        <v>3</v>
      </c>
      <c r="K10" s="54"/>
      <c r="L10" s="54"/>
      <c r="M10" s="54"/>
      <c r="N10" s="54"/>
      <c r="O10" s="54"/>
      <c r="P10" s="54"/>
      <c r="Q10" s="54"/>
      <c r="R10" s="17" t="s">
        <v>2</v>
      </c>
      <c r="S10" s="3"/>
    </row>
    <row r="11" spans="1:19" ht="27" customHeight="1">
      <c r="A11" s="71" t="s">
        <v>12</v>
      </c>
      <c r="B11" s="72"/>
      <c r="C11" s="73"/>
      <c r="D11" s="49" t="s">
        <v>1</v>
      </c>
      <c r="E11" s="66"/>
      <c r="F11" s="67"/>
      <c r="G11" s="67"/>
      <c r="H11" s="67"/>
      <c r="I11" s="67"/>
      <c r="J11" s="20" t="s">
        <v>13</v>
      </c>
      <c r="K11" s="21"/>
      <c r="L11" s="22" t="s">
        <v>14</v>
      </c>
      <c r="M11" s="9"/>
      <c r="N11" s="9"/>
      <c r="O11" s="8"/>
      <c r="P11" s="8"/>
      <c r="Q11" s="8"/>
      <c r="R11" s="10" t="s">
        <v>13</v>
      </c>
      <c r="S11" s="3"/>
    </row>
    <row r="12" spans="1:19" ht="27" customHeight="1">
      <c r="A12" s="63" t="s">
        <v>25</v>
      </c>
      <c r="B12" s="64"/>
      <c r="C12" s="65"/>
      <c r="D12" s="23"/>
      <c r="E12" s="50" t="s">
        <v>26</v>
      </c>
      <c r="F12" s="68" t="s">
        <v>31</v>
      </c>
      <c r="G12" s="68"/>
      <c r="H12" s="68"/>
      <c r="I12" s="25" t="s">
        <v>15</v>
      </c>
      <c r="J12" s="15"/>
      <c r="K12" s="25"/>
      <c r="L12" s="25"/>
      <c r="M12" s="16"/>
      <c r="N12" s="23" t="s">
        <v>16</v>
      </c>
      <c r="O12" s="24"/>
      <c r="P12" s="24"/>
      <c r="Q12" s="24"/>
      <c r="R12" s="17"/>
      <c r="S12" s="3"/>
    </row>
    <row r="13" spans="1:19" ht="27" customHeight="1">
      <c r="A13" s="7"/>
      <c r="B13" s="8"/>
      <c r="C13" s="20"/>
      <c r="D13" s="18"/>
      <c r="E13" s="8" t="s">
        <v>17</v>
      </c>
      <c r="F13" s="19"/>
      <c r="G13" s="74"/>
      <c r="H13" s="75"/>
      <c r="I13" s="75"/>
      <c r="J13" s="76"/>
      <c r="K13" s="26"/>
      <c r="L13" s="8" t="s">
        <v>18</v>
      </c>
      <c r="M13" s="8"/>
      <c r="N13" s="8"/>
      <c r="O13" s="8"/>
      <c r="P13" s="8"/>
      <c r="Q13" s="8"/>
      <c r="R13" s="10"/>
      <c r="S13" s="3"/>
    </row>
    <row r="14" spans="1:19" ht="11.15" customHeight="1">
      <c r="A14" s="27"/>
      <c r="B14" s="15"/>
      <c r="C14" s="54"/>
      <c r="D14" s="54"/>
      <c r="E14" s="54"/>
      <c r="F14" s="54"/>
      <c r="G14" s="54"/>
      <c r="H14" s="54"/>
      <c r="I14" s="54"/>
      <c r="J14" s="28"/>
      <c r="K14" s="15"/>
      <c r="L14" s="54"/>
      <c r="M14" s="54"/>
      <c r="N14" s="54"/>
      <c r="O14" s="54"/>
      <c r="P14" s="54"/>
      <c r="Q14" s="54"/>
      <c r="R14" s="121"/>
      <c r="S14" s="3"/>
    </row>
    <row r="15" spans="1:19" ht="11.15" customHeight="1">
      <c r="A15" s="29"/>
      <c r="B15" s="30"/>
      <c r="C15" s="115" t="s">
        <v>32</v>
      </c>
      <c r="D15" s="116"/>
      <c r="E15" s="116"/>
      <c r="F15" s="116"/>
      <c r="G15" s="116"/>
      <c r="H15" s="117"/>
      <c r="I15" s="118"/>
      <c r="J15" s="31"/>
      <c r="K15" s="30"/>
      <c r="L15" s="54"/>
      <c r="M15" s="54"/>
      <c r="N15" s="54"/>
      <c r="O15" s="54"/>
      <c r="P15" s="54"/>
      <c r="Q15" s="54"/>
      <c r="R15" s="121"/>
      <c r="S15" s="3"/>
    </row>
    <row r="16" spans="1:19" ht="11.15" customHeight="1">
      <c r="A16" s="29"/>
      <c r="B16" s="30"/>
      <c r="C16" s="119"/>
      <c r="D16" s="117"/>
      <c r="E16" s="117"/>
      <c r="F16" s="117"/>
      <c r="G16" s="117"/>
      <c r="H16" s="117"/>
      <c r="I16" s="118"/>
      <c r="J16" s="31"/>
      <c r="K16" s="30"/>
      <c r="L16" s="56"/>
      <c r="M16" s="56"/>
      <c r="N16" s="56"/>
      <c r="O16" s="56"/>
      <c r="P16" s="56"/>
      <c r="Q16" s="56"/>
      <c r="R16" s="58"/>
      <c r="S16" s="3"/>
    </row>
    <row r="17" spans="1:19" ht="11.15" customHeight="1">
      <c r="A17" s="120" t="s">
        <v>19</v>
      </c>
      <c r="B17" s="114"/>
      <c r="C17" s="119"/>
      <c r="D17" s="117"/>
      <c r="E17" s="117"/>
      <c r="F17" s="117"/>
      <c r="G17" s="117"/>
      <c r="H17" s="117"/>
      <c r="I17" s="118"/>
      <c r="J17" s="113" t="s">
        <v>20</v>
      </c>
      <c r="K17" s="114"/>
      <c r="L17" s="56"/>
      <c r="M17" s="56"/>
      <c r="N17" s="56"/>
      <c r="O17" s="56"/>
      <c r="P17" s="56"/>
      <c r="Q17" s="56"/>
      <c r="R17" s="58"/>
      <c r="S17" s="3"/>
    </row>
    <row r="18" spans="1:19" ht="11.15" customHeight="1">
      <c r="A18" s="29"/>
      <c r="B18" s="30"/>
      <c r="C18" s="119"/>
      <c r="D18" s="117"/>
      <c r="E18" s="117"/>
      <c r="F18" s="117"/>
      <c r="G18" s="117"/>
      <c r="H18" s="117"/>
      <c r="I18" s="118"/>
      <c r="J18" s="31"/>
      <c r="K18" s="30"/>
      <c r="L18" s="56"/>
      <c r="M18" s="56"/>
      <c r="N18" s="56"/>
      <c r="O18" s="56"/>
      <c r="P18" s="56"/>
      <c r="Q18" s="56"/>
      <c r="R18" s="58"/>
      <c r="S18" s="3"/>
    </row>
    <row r="19" spans="1:19" ht="11.15" customHeight="1">
      <c r="A19" s="4"/>
      <c r="B19" s="30"/>
      <c r="C19" s="119"/>
      <c r="D19" s="117"/>
      <c r="E19" s="117"/>
      <c r="F19" s="117"/>
      <c r="G19" s="117"/>
      <c r="H19" s="117"/>
      <c r="I19" s="118"/>
      <c r="J19" s="31"/>
      <c r="K19" s="30"/>
      <c r="L19" s="56"/>
      <c r="M19" s="56"/>
      <c r="N19" s="56"/>
      <c r="O19" s="56"/>
      <c r="P19" s="56"/>
      <c r="Q19" s="56"/>
      <c r="R19" s="58"/>
      <c r="S19" s="3"/>
    </row>
    <row r="20" spans="1:19" ht="11.15" customHeight="1">
      <c r="A20" s="120" t="s">
        <v>21</v>
      </c>
      <c r="B20" s="114"/>
      <c r="C20" s="119"/>
      <c r="D20" s="117"/>
      <c r="E20" s="117"/>
      <c r="F20" s="117"/>
      <c r="G20" s="117"/>
      <c r="H20" s="117"/>
      <c r="I20" s="118"/>
      <c r="J20" s="31"/>
      <c r="K20" s="30"/>
      <c r="L20" s="56"/>
      <c r="M20" s="56"/>
      <c r="N20" s="56"/>
      <c r="O20" s="56"/>
      <c r="P20" s="56"/>
      <c r="Q20" s="56"/>
      <c r="R20" s="58"/>
      <c r="S20" s="3"/>
    </row>
    <row r="21" spans="1:19" ht="11.15" customHeight="1">
      <c r="A21" s="29"/>
      <c r="B21" s="30"/>
      <c r="C21" s="119"/>
      <c r="D21" s="117"/>
      <c r="E21" s="117"/>
      <c r="F21" s="117"/>
      <c r="G21" s="117"/>
      <c r="H21" s="117"/>
      <c r="I21" s="118"/>
      <c r="J21" s="31"/>
      <c r="K21" s="30"/>
      <c r="L21" s="56"/>
      <c r="M21" s="56"/>
      <c r="N21" s="56"/>
      <c r="O21" s="56"/>
      <c r="P21" s="56"/>
      <c r="Q21" s="56"/>
      <c r="R21" s="58"/>
      <c r="S21" s="3"/>
    </row>
    <row r="22" spans="1:19" ht="11.15" customHeight="1">
      <c r="A22" s="29"/>
      <c r="B22" s="30"/>
      <c r="C22" s="119"/>
      <c r="D22" s="117"/>
      <c r="E22" s="117"/>
      <c r="F22" s="117"/>
      <c r="G22" s="117"/>
      <c r="H22" s="117"/>
      <c r="I22" s="118"/>
      <c r="J22" s="31"/>
      <c r="K22" s="30"/>
      <c r="L22" s="56"/>
      <c r="M22" s="56"/>
      <c r="N22" s="56"/>
      <c r="O22" s="56"/>
      <c r="P22" s="56"/>
      <c r="Q22" s="56"/>
      <c r="R22" s="58"/>
      <c r="S22" s="3"/>
    </row>
    <row r="23" spans="1:19" ht="11.15" customHeight="1">
      <c r="A23" s="120" t="s">
        <v>22</v>
      </c>
      <c r="B23" s="114"/>
      <c r="C23" s="119"/>
      <c r="D23" s="117"/>
      <c r="E23" s="117"/>
      <c r="F23" s="117"/>
      <c r="G23" s="117"/>
      <c r="H23" s="117"/>
      <c r="I23" s="118"/>
      <c r="J23" s="113" t="s">
        <v>22</v>
      </c>
      <c r="K23" s="114"/>
      <c r="L23" s="56"/>
      <c r="M23" s="56"/>
      <c r="N23" s="56"/>
      <c r="O23" s="56"/>
      <c r="P23" s="56"/>
      <c r="Q23" s="56"/>
      <c r="R23" s="58"/>
      <c r="S23" s="3"/>
    </row>
    <row r="24" spans="1:19" ht="11.15" customHeight="1">
      <c r="A24" s="29"/>
      <c r="B24" s="30"/>
      <c r="C24" s="119"/>
      <c r="D24" s="117"/>
      <c r="E24" s="117"/>
      <c r="F24" s="117"/>
      <c r="G24" s="117"/>
      <c r="H24" s="117"/>
      <c r="I24" s="118"/>
      <c r="J24" s="31"/>
      <c r="K24" s="30"/>
      <c r="L24" s="56"/>
      <c r="M24" s="56"/>
      <c r="N24" s="56"/>
      <c r="O24" s="56"/>
      <c r="P24" s="56"/>
      <c r="Q24" s="56"/>
      <c r="R24" s="58"/>
      <c r="S24" s="3"/>
    </row>
    <row r="25" spans="1:19" ht="11.15" customHeight="1">
      <c r="A25" s="4"/>
      <c r="B25" s="32"/>
      <c r="C25" s="119"/>
      <c r="D25" s="117"/>
      <c r="E25" s="117"/>
      <c r="F25" s="117"/>
      <c r="G25" s="117"/>
      <c r="H25" s="117"/>
      <c r="I25" s="118"/>
      <c r="J25" s="33"/>
      <c r="K25" s="32"/>
      <c r="L25" s="56"/>
      <c r="M25" s="56"/>
      <c r="N25" s="56"/>
      <c r="O25" s="56"/>
      <c r="P25" s="56"/>
      <c r="Q25" s="56"/>
      <c r="R25" s="58"/>
      <c r="S25" s="3"/>
    </row>
    <row r="26" spans="1:19" ht="11.15" customHeight="1">
      <c r="A26" s="34"/>
      <c r="B26" s="35"/>
      <c r="C26" s="55"/>
      <c r="D26" s="55"/>
      <c r="E26" s="55"/>
      <c r="F26" s="55"/>
      <c r="G26" s="55"/>
      <c r="H26" s="112"/>
      <c r="I26" s="112"/>
      <c r="J26" s="36"/>
      <c r="K26" s="35"/>
      <c r="L26" s="55"/>
      <c r="M26" s="55"/>
      <c r="N26" s="55"/>
      <c r="O26" s="55"/>
      <c r="P26" s="55"/>
      <c r="Q26" s="55"/>
      <c r="R26" s="57"/>
      <c r="S26" s="3"/>
    </row>
    <row r="27" spans="1:19" ht="20.149999999999999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51" t="s">
        <v>0</v>
      </c>
      <c r="P27" s="51"/>
      <c r="Q27" s="24"/>
      <c r="R27" s="24"/>
      <c r="S27" s="37"/>
    </row>
    <row r="28" spans="1:19" ht="28.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37"/>
    </row>
    <row r="29" spans="1:19" ht="36" customHeight="1">
      <c r="A29" s="38" t="s">
        <v>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40"/>
      <c r="S29" s="37"/>
    </row>
    <row r="30" spans="1:19" ht="28" customHeight="1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3"/>
      <c r="S30" s="37"/>
    </row>
    <row r="31" spans="1:19" ht="28" customHeight="1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3"/>
      <c r="S31" s="37"/>
    </row>
    <row r="32" spans="1:19" ht="28" customHeight="1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3"/>
      <c r="S32" s="37"/>
    </row>
    <row r="33" spans="1:19" ht="28" customHeight="1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3"/>
      <c r="S33" s="37"/>
    </row>
    <row r="34" spans="1:19" ht="28" customHeight="1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  <c r="S34" s="37"/>
    </row>
    <row r="35" spans="1:19" ht="28" customHeight="1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3"/>
      <c r="S35" s="37"/>
    </row>
    <row r="36" spans="1:19" ht="28" customHeight="1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3"/>
      <c r="S36" s="37"/>
    </row>
    <row r="37" spans="1:19" ht="28" customHeight="1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3"/>
      <c r="S37" s="37"/>
    </row>
    <row r="38" spans="1:19" ht="28" customHeight="1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3"/>
      <c r="S38" s="37"/>
    </row>
    <row r="39" spans="1:19" ht="28" customHeight="1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3"/>
      <c r="S39" s="37"/>
    </row>
    <row r="40" spans="1:19" ht="28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3"/>
      <c r="S40" s="37"/>
    </row>
    <row r="41" spans="1:19" ht="28" customHeight="1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3"/>
      <c r="S41" s="37"/>
    </row>
    <row r="42" spans="1:19" ht="28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3"/>
      <c r="S42" s="37"/>
    </row>
    <row r="43" spans="1:19" ht="28" customHeight="1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3"/>
      <c r="S43" s="37"/>
    </row>
    <row r="44" spans="1:19" ht="28" customHeight="1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6"/>
      <c r="S44" s="3"/>
    </row>
    <row r="45" spans="1:19" ht="28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37"/>
    </row>
    <row r="46" spans="1:19" ht="28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37"/>
    </row>
    <row r="47" spans="1:19" ht="28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37"/>
    </row>
    <row r="48" spans="1:19" ht="28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5"/>
    </row>
    <row r="49" spans="1:19" ht="28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5"/>
    </row>
    <row r="50" spans="1:19" ht="28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5"/>
    </row>
    <row r="51" spans="1:19" ht="28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5"/>
    </row>
    <row r="52" spans="1:19" ht="20.149999999999999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5"/>
    </row>
    <row r="53" spans="1:19" ht="20.149999999999999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5"/>
    </row>
    <row r="54" spans="1:19" ht="20.149999999999999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5"/>
    </row>
    <row r="55" spans="1:19" ht="20.149999999999999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5"/>
    </row>
    <row r="56" spans="1:19" ht="20.149999999999999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</row>
    <row r="57" spans="1:19" ht="20.149999999999999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</row>
    <row r="58" spans="1:19" ht="20.149999999999999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9" ht="20.149999999999999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</row>
    <row r="60" spans="1:19" ht="20.149999999999999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</row>
    <row r="61" spans="1:19" ht="20.149999999999999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</row>
    <row r="62" spans="1:19" ht="20.149999999999999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</row>
    <row r="63" spans="1:19" ht="20.149999999999999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</row>
    <row r="64" spans="1:19" ht="20.149999999999999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</row>
    <row r="65" spans="1:18" ht="20.149999999999999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</row>
    <row r="66" spans="1:18" ht="20.149999999999999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</row>
    <row r="67" spans="1:18" ht="20.149999999999999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</row>
    <row r="68" spans="1:18" ht="20.149999999999999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</row>
    <row r="69" spans="1:18" ht="20.149999999999999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 ht="20.149999999999999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  <row r="71" spans="1:18" ht="20.149999999999999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</row>
    <row r="72" spans="1:18" ht="20.149999999999999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</row>
    <row r="73" spans="1:18" ht="20.149999999999999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</row>
    <row r="74" spans="1:18" ht="20.149999999999999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</row>
    <row r="75" spans="1:18" ht="20.149999999999999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</row>
    <row r="76" spans="1:18" ht="20.149999999999999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</row>
    <row r="77" spans="1:18" ht="20.149999999999999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</row>
    <row r="78" spans="1:18" ht="20.149999999999999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</row>
    <row r="79" spans="1:18" ht="20.149999999999999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</row>
    <row r="80" spans="1:18" ht="20.149999999999999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</row>
    <row r="81" spans="1:18" ht="20.149999999999999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</row>
    <row r="82" spans="1:18" ht="20.149999999999999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</row>
    <row r="83" spans="1:18" ht="20.149999999999999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</row>
    <row r="84" spans="1:18" ht="20.149999999999999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</row>
    <row r="85" spans="1:18" ht="20.149999999999999" customHeight="1"/>
    <row r="86" spans="1:18" ht="20.149999999999999" customHeight="1"/>
    <row r="87" spans="1:18" ht="20.149999999999999" customHeight="1"/>
    <row r="88" spans="1:18" ht="20.149999999999999" customHeight="1"/>
    <row r="89" spans="1:18" ht="20.149999999999999" customHeight="1"/>
    <row r="90" spans="1:18" ht="20.149999999999999" customHeight="1"/>
    <row r="91" spans="1:18" ht="20.149999999999999" customHeight="1"/>
    <row r="92" spans="1:18" ht="20.149999999999999" customHeight="1"/>
    <row r="93" spans="1:18" ht="20.149999999999999" customHeight="1"/>
    <row r="94" spans="1:18" ht="20.149999999999999" customHeight="1"/>
    <row r="95" spans="1:18" ht="20.149999999999999" customHeight="1"/>
    <row r="96" spans="1:18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</sheetData>
  <mergeCells count="77">
    <mergeCell ref="Q21:R21"/>
    <mergeCell ref="Q22:R22"/>
    <mergeCell ref="Q23:R23"/>
    <mergeCell ref="A17:B17"/>
    <mergeCell ref="A12:C12"/>
    <mergeCell ref="Q14:R14"/>
    <mergeCell ref="Q15:R15"/>
    <mergeCell ref="Q20:R20"/>
    <mergeCell ref="Q16:R16"/>
    <mergeCell ref="Q17:R17"/>
    <mergeCell ref="Q18:R18"/>
    <mergeCell ref="Q19:R19"/>
    <mergeCell ref="A23:B23"/>
    <mergeCell ref="A20:B20"/>
    <mergeCell ref="J17:K17"/>
    <mergeCell ref="N14:P14"/>
    <mergeCell ref="N15:P15"/>
    <mergeCell ref="L15:M15"/>
    <mergeCell ref="L22:M22"/>
    <mergeCell ref="N17:P17"/>
    <mergeCell ref="N21:P21"/>
    <mergeCell ref="N18:P18"/>
    <mergeCell ref="N19:P19"/>
    <mergeCell ref="N20:P20"/>
    <mergeCell ref="N16:P16"/>
    <mergeCell ref="N22:P22"/>
    <mergeCell ref="C26:D26"/>
    <mergeCell ref="L23:M23"/>
    <mergeCell ref="L18:M18"/>
    <mergeCell ref="L19:M19"/>
    <mergeCell ref="L20:M20"/>
    <mergeCell ref="L21:M21"/>
    <mergeCell ref="E26:G26"/>
    <mergeCell ref="H26:I26"/>
    <mergeCell ref="J23:K23"/>
    <mergeCell ref="C15:I25"/>
    <mergeCell ref="A6:G7"/>
    <mergeCell ref="H6:R7"/>
    <mergeCell ref="A1:C1"/>
    <mergeCell ref="B2:K3"/>
    <mergeCell ref="A8:C8"/>
    <mergeCell ref="K8:R8"/>
    <mergeCell ref="Q1:R2"/>
    <mergeCell ref="A5:G5"/>
    <mergeCell ref="H5:R5"/>
    <mergeCell ref="O1:P2"/>
    <mergeCell ref="O3:P4"/>
    <mergeCell ref="Q3:R4"/>
    <mergeCell ref="D8:J8"/>
    <mergeCell ref="L2:N3"/>
    <mergeCell ref="F9:I9"/>
    <mergeCell ref="A9:C9"/>
    <mergeCell ref="A10:C10"/>
    <mergeCell ref="H14:I14"/>
    <mergeCell ref="C14:D14"/>
    <mergeCell ref="E14:G14"/>
    <mergeCell ref="E11:I11"/>
    <mergeCell ref="F12:H12"/>
    <mergeCell ref="D10:I10"/>
    <mergeCell ref="A11:C11"/>
    <mergeCell ref="G13:J13"/>
    <mergeCell ref="O27:P27"/>
    <mergeCell ref="K9:Q9"/>
    <mergeCell ref="K10:Q10"/>
    <mergeCell ref="L26:M26"/>
    <mergeCell ref="L24:M24"/>
    <mergeCell ref="L25:M25"/>
    <mergeCell ref="L17:M17"/>
    <mergeCell ref="N26:P26"/>
    <mergeCell ref="Q26:R26"/>
    <mergeCell ref="Q24:R24"/>
    <mergeCell ref="Q25:R25"/>
    <mergeCell ref="N25:P25"/>
    <mergeCell ref="L16:M16"/>
    <mergeCell ref="N23:P23"/>
    <mergeCell ref="N24:P24"/>
    <mergeCell ref="L14:M14"/>
  </mergeCells>
  <phoneticPr fontId="2"/>
  <printOptions horizontalCentered="1" gridLinesSet="0"/>
  <pageMargins left="0.39370078740157483" right="0.39370078740157483" top="1.1811023622047245" bottom="0.39370078740157483" header="0.51181102362204722" footer="0.51181102362204722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F4C9-04F8-426A-B6C3-D0AFF7F1E43F}">
  <sheetPr>
    <tabColor theme="0"/>
  </sheetPr>
  <dimension ref="A2:I24"/>
  <sheetViews>
    <sheetView showGridLines="0" zoomScaleNormal="75" workbookViewId="0">
      <selection activeCell="B10" sqref="B10"/>
    </sheetView>
  </sheetViews>
  <sheetFormatPr defaultColWidth="9" defaultRowHeight="13"/>
  <cols>
    <col min="1" max="1" width="18" style="1" customWidth="1"/>
    <col min="2" max="4" width="14.08984375" style="1" customWidth="1"/>
    <col min="5" max="5" width="16.7265625" style="1" customWidth="1"/>
    <col min="6" max="9" width="14.08984375" style="1" customWidth="1"/>
    <col min="10" max="16384" width="9" style="1"/>
  </cols>
  <sheetData>
    <row r="2" spans="1:9" ht="20.25" customHeight="1" thickBot="1">
      <c r="A2" s="122" t="s">
        <v>33</v>
      </c>
      <c r="D2" s="123"/>
      <c r="E2" s="124"/>
      <c r="F2" s="124"/>
    </row>
    <row r="3" spans="1:9" ht="13.5" thickTop="1"/>
    <row r="6" spans="1:9" ht="25.5" customHeight="1">
      <c r="A6" s="125"/>
      <c r="B6" s="126" t="s">
        <v>34</v>
      </c>
      <c r="C6" s="127"/>
      <c r="D6" s="128" t="s">
        <v>35</v>
      </c>
      <c r="E6" s="129" t="s">
        <v>36</v>
      </c>
      <c r="F6" s="130"/>
      <c r="G6" s="128" t="s">
        <v>35</v>
      </c>
      <c r="H6" s="129" t="s">
        <v>37</v>
      </c>
      <c r="I6" s="131"/>
    </row>
    <row r="7" spans="1:9" ht="25.5" customHeight="1">
      <c r="A7" s="132"/>
      <c r="B7" s="133" t="s">
        <v>38</v>
      </c>
      <c r="C7" s="133" t="s">
        <v>39</v>
      </c>
      <c r="D7" s="133" t="s">
        <v>38</v>
      </c>
      <c r="E7" s="134" t="s">
        <v>40</v>
      </c>
      <c r="F7" s="135"/>
      <c r="G7" s="133" t="s">
        <v>38</v>
      </c>
      <c r="H7" s="134" t="s">
        <v>40</v>
      </c>
      <c r="I7" s="136"/>
    </row>
    <row r="8" spans="1:9" s="141" customFormat="1" ht="25.5" customHeight="1">
      <c r="A8" s="137"/>
      <c r="B8" s="138"/>
      <c r="C8" s="138"/>
      <c r="D8" s="138"/>
      <c r="E8" s="139" t="s">
        <v>41</v>
      </c>
      <c r="F8" s="139" t="s">
        <v>42</v>
      </c>
      <c r="G8" s="138"/>
      <c r="H8" s="139" t="s">
        <v>41</v>
      </c>
      <c r="I8" s="140" t="s">
        <v>42</v>
      </c>
    </row>
    <row r="9" spans="1:9" ht="22" customHeight="1">
      <c r="A9" s="142" t="s">
        <v>43</v>
      </c>
      <c r="B9" s="143" t="s">
        <v>44</v>
      </c>
      <c r="C9" s="143" t="s">
        <v>45</v>
      </c>
      <c r="D9" s="143" t="s">
        <v>46</v>
      </c>
      <c r="E9" s="144" t="s">
        <v>47</v>
      </c>
      <c r="F9" s="143" t="s">
        <v>48</v>
      </c>
      <c r="G9" s="145"/>
      <c r="H9" s="145"/>
      <c r="I9" s="146"/>
    </row>
    <row r="10" spans="1:9" ht="22" customHeight="1">
      <c r="A10" s="147"/>
      <c r="B10" s="148"/>
      <c r="C10" s="148"/>
      <c r="D10" s="148"/>
      <c r="E10" s="148"/>
      <c r="F10" s="148"/>
      <c r="G10" s="149"/>
      <c r="H10" s="149"/>
      <c r="I10" s="150"/>
    </row>
    <row r="11" spans="1:9" ht="22" customHeight="1">
      <c r="A11" s="147"/>
      <c r="B11" s="148"/>
      <c r="C11" s="148"/>
      <c r="D11" s="148"/>
      <c r="E11" s="148"/>
      <c r="F11" s="148"/>
      <c r="G11" s="149"/>
      <c r="H11" s="149"/>
      <c r="I11" s="150"/>
    </row>
    <row r="12" spans="1:9" ht="22" customHeight="1">
      <c r="A12" s="151"/>
      <c r="B12" s="148"/>
      <c r="C12" s="152"/>
      <c r="D12" s="152"/>
      <c r="E12" s="152"/>
      <c r="F12" s="152"/>
      <c r="G12" s="149"/>
      <c r="H12" s="149"/>
      <c r="I12" s="150"/>
    </row>
    <row r="13" spans="1:9" ht="22" customHeight="1">
      <c r="A13" s="151"/>
      <c r="B13" s="152"/>
      <c r="C13" s="152"/>
      <c r="D13" s="152"/>
      <c r="E13" s="152"/>
      <c r="F13" s="152"/>
      <c r="G13" s="149"/>
      <c r="H13" s="149"/>
      <c r="I13" s="150"/>
    </row>
    <row r="14" spans="1:9" ht="22" customHeight="1">
      <c r="A14" s="153" t="s">
        <v>49</v>
      </c>
      <c r="B14" s="154" t="s">
        <v>50</v>
      </c>
      <c r="C14" s="155" t="s">
        <v>51</v>
      </c>
      <c r="D14" s="155" t="s">
        <v>52</v>
      </c>
      <c r="E14" s="155" t="s">
        <v>53</v>
      </c>
      <c r="F14" s="155" t="s">
        <v>54</v>
      </c>
      <c r="G14" s="156"/>
      <c r="H14" s="156"/>
      <c r="I14" s="157"/>
    </row>
    <row r="15" spans="1:9" ht="22" customHeight="1">
      <c r="A15" s="147"/>
      <c r="B15" s="148">
        <f>B10*0.1</f>
        <v>0</v>
      </c>
      <c r="C15" s="148"/>
      <c r="D15" s="148"/>
      <c r="E15" s="148"/>
      <c r="F15" s="148"/>
      <c r="G15" s="149"/>
      <c r="H15" s="149"/>
      <c r="I15" s="150"/>
    </row>
    <row r="16" spans="1:9" ht="22" customHeight="1">
      <c r="A16" s="147"/>
      <c r="B16" s="148"/>
      <c r="C16" s="148"/>
      <c r="D16" s="148"/>
      <c r="E16" s="148"/>
      <c r="F16" s="148"/>
      <c r="G16" s="149"/>
      <c r="H16" s="149"/>
      <c r="I16" s="150"/>
    </row>
    <row r="17" spans="1:9" ht="22" customHeight="1">
      <c r="A17" s="151"/>
      <c r="B17" s="148"/>
      <c r="C17" s="152"/>
      <c r="D17" s="152"/>
      <c r="E17" s="152"/>
      <c r="F17" s="152"/>
      <c r="G17" s="149"/>
      <c r="H17" s="149"/>
      <c r="I17" s="150"/>
    </row>
    <row r="18" spans="1:9" ht="22" customHeight="1">
      <c r="A18" s="151"/>
      <c r="B18" s="152"/>
      <c r="C18" s="152"/>
      <c r="D18" s="152"/>
      <c r="E18" s="152"/>
      <c r="F18" s="152"/>
      <c r="G18" s="149"/>
      <c r="H18" s="149"/>
      <c r="I18" s="150"/>
    </row>
    <row r="19" spans="1:9" ht="22" customHeight="1">
      <c r="A19" s="153" t="s">
        <v>55</v>
      </c>
      <c r="B19" s="154" t="s">
        <v>56</v>
      </c>
      <c r="C19" s="154" t="s">
        <v>57</v>
      </c>
      <c r="D19" s="158" t="s">
        <v>58</v>
      </c>
      <c r="E19" s="158" t="s">
        <v>59</v>
      </c>
      <c r="F19" s="158" t="s">
        <v>60</v>
      </c>
      <c r="G19" s="156"/>
      <c r="H19" s="156"/>
      <c r="I19" s="157"/>
    </row>
    <row r="20" spans="1:9" ht="22" customHeight="1">
      <c r="A20" s="147"/>
      <c r="B20" s="148">
        <f>+B10+B15</f>
        <v>0</v>
      </c>
      <c r="C20" s="148"/>
      <c r="D20" s="148"/>
      <c r="E20" s="148"/>
      <c r="F20" s="148"/>
      <c r="G20" s="149"/>
      <c r="H20" s="149"/>
      <c r="I20" s="150"/>
    </row>
    <row r="21" spans="1:9" ht="22" customHeight="1">
      <c r="A21" s="147"/>
      <c r="B21" s="148"/>
      <c r="C21" s="148"/>
      <c r="D21" s="148"/>
      <c r="E21" s="148"/>
      <c r="F21" s="148"/>
      <c r="G21" s="149"/>
      <c r="H21" s="149"/>
      <c r="I21" s="150"/>
    </row>
    <row r="22" spans="1:9" ht="22" customHeight="1">
      <c r="A22" s="147"/>
      <c r="B22" s="152"/>
      <c r="C22" s="152"/>
      <c r="D22" s="152"/>
      <c r="E22" s="152"/>
      <c r="F22" s="152"/>
      <c r="G22" s="149"/>
      <c r="H22" s="149"/>
      <c r="I22" s="150"/>
    </row>
    <row r="23" spans="1:9" ht="22" customHeight="1">
      <c r="A23" s="159"/>
      <c r="B23" s="160"/>
      <c r="C23" s="160"/>
      <c r="D23" s="160"/>
      <c r="E23" s="160"/>
      <c r="F23" s="160"/>
      <c r="G23" s="161"/>
      <c r="H23" s="161"/>
      <c r="I23" s="162"/>
    </row>
    <row r="24" spans="1:9" ht="19.5" customHeight="1"/>
  </sheetData>
  <mergeCells count="10">
    <mergeCell ref="A6:A8"/>
    <mergeCell ref="B6:C6"/>
    <mergeCell ref="E6:F6"/>
    <mergeCell ref="H6:I6"/>
    <mergeCell ref="B7:B8"/>
    <mergeCell ref="C7:C8"/>
    <mergeCell ref="D7:D8"/>
    <mergeCell ref="E7:F7"/>
    <mergeCell ref="G7:G8"/>
    <mergeCell ref="H7:I7"/>
  </mergeCells>
  <phoneticPr fontId="2"/>
  <printOptions gridLinesSet="0"/>
  <pageMargins left="0.78740157480314965" right="0.59055118110236227" top="0.98425196850393704" bottom="0.98425196850393704" header="0.51181102362204722" footer="0.51181102362204722"/>
  <pageSetup paperSize="9" orientation="landscape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9D19-AC8C-49FF-9A71-3FA99CAB6C94}">
  <dimension ref="A1:G49"/>
  <sheetViews>
    <sheetView workbookViewId="0"/>
  </sheetViews>
  <sheetFormatPr defaultColWidth="9" defaultRowHeight="14"/>
  <cols>
    <col min="1" max="1" width="42.26953125" style="166" bestFit="1" customWidth="1"/>
    <col min="2" max="2" width="41.08984375" style="166" customWidth="1"/>
    <col min="3" max="3" width="5.36328125" style="166" customWidth="1"/>
    <col min="4" max="4" width="5.36328125" style="166" bestFit="1" customWidth="1"/>
    <col min="5" max="5" width="11.26953125" style="165" customWidth="1"/>
    <col min="6" max="6" width="12.36328125" style="165" customWidth="1"/>
    <col min="7" max="7" width="23.90625" style="166" bestFit="1" customWidth="1"/>
    <col min="8" max="16384" width="9" style="166"/>
  </cols>
  <sheetData>
    <row r="1" spans="1:7" ht="30" customHeight="1">
      <c r="A1" s="163" t="s">
        <v>30</v>
      </c>
      <c r="B1" s="164" t="s">
        <v>61</v>
      </c>
      <c r="C1" s="164"/>
      <c r="D1" s="164"/>
    </row>
    <row r="2" spans="1:7" ht="30" customHeight="1">
      <c r="A2" s="167" t="s">
        <v>62</v>
      </c>
      <c r="B2" s="168" t="s">
        <v>63</v>
      </c>
      <c r="C2" s="168" t="s">
        <v>64</v>
      </c>
      <c r="D2" s="168" t="s">
        <v>65</v>
      </c>
      <c r="E2" s="169" t="s">
        <v>66</v>
      </c>
      <c r="F2" s="169" t="s">
        <v>67</v>
      </c>
      <c r="G2" s="170" t="s">
        <v>68</v>
      </c>
    </row>
    <row r="3" spans="1:7" ht="30" customHeight="1">
      <c r="A3" s="171" t="s">
        <v>69</v>
      </c>
      <c r="B3" s="172"/>
      <c r="C3" s="172"/>
      <c r="D3" s="172"/>
      <c r="E3" s="173"/>
      <c r="F3" s="174"/>
      <c r="G3" s="175"/>
    </row>
    <row r="4" spans="1:7" ht="30" customHeight="1">
      <c r="A4" s="176"/>
      <c r="B4" s="177"/>
      <c r="C4" s="177"/>
      <c r="D4" s="177"/>
      <c r="E4" s="178"/>
      <c r="F4" s="179"/>
      <c r="G4" s="180"/>
    </row>
    <row r="5" spans="1:7" ht="30" customHeight="1">
      <c r="A5" s="181"/>
      <c r="B5" s="177"/>
      <c r="C5" s="177"/>
      <c r="D5" s="177"/>
      <c r="E5" s="178"/>
      <c r="F5" s="178"/>
      <c r="G5" s="180"/>
    </row>
    <row r="6" spans="1:7" ht="30" customHeight="1">
      <c r="A6" s="181"/>
      <c r="B6" s="177"/>
      <c r="C6" s="177"/>
      <c r="D6" s="177"/>
      <c r="E6" s="178"/>
      <c r="F6" s="178"/>
      <c r="G6" s="180"/>
    </row>
    <row r="7" spans="1:7" ht="30" customHeight="1">
      <c r="A7" s="181"/>
      <c r="B7" s="177"/>
      <c r="C7" s="177"/>
      <c r="D7" s="177"/>
      <c r="E7" s="178"/>
      <c r="F7" s="178"/>
      <c r="G7" s="180"/>
    </row>
    <row r="8" spans="1:7" ht="30" customHeight="1">
      <c r="A8" s="181"/>
      <c r="B8" s="177"/>
      <c r="C8" s="177"/>
      <c r="D8" s="177"/>
      <c r="E8" s="178"/>
      <c r="F8" s="178"/>
      <c r="G8" s="180"/>
    </row>
    <row r="9" spans="1:7" ht="30" customHeight="1">
      <c r="A9" s="181"/>
      <c r="B9" s="177"/>
      <c r="C9" s="177"/>
      <c r="D9" s="177"/>
      <c r="E9" s="178"/>
      <c r="F9" s="178"/>
      <c r="G9" s="180"/>
    </row>
    <row r="10" spans="1:7" ht="30" customHeight="1">
      <c r="A10" s="181"/>
      <c r="B10" s="177"/>
      <c r="C10" s="177"/>
      <c r="D10" s="177"/>
      <c r="E10" s="178"/>
      <c r="F10" s="178"/>
      <c r="G10" s="180"/>
    </row>
    <row r="11" spans="1:7" ht="30" customHeight="1">
      <c r="A11" s="181"/>
      <c r="B11" s="177"/>
      <c r="C11" s="177"/>
      <c r="D11" s="177"/>
      <c r="E11" s="178"/>
      <c r="F11" s="178"/>
      <c r="G11" s="180"/>
    </row>
    <row r="12" spans="1:7" ht="30" customHeight="1">
      <c r="A12" s="181"/>
      <c r="B12" s="177"/>
      <c r="C12" s="177"/>
      <c r="D12" s="177"/>
      <c r="E12" s="178"/>
      <c r="F12" s="178"/>
      <c r="G12" s="180"/>
    </row>
    <row r="13" spans="1:7" ht="30" customHeight="1">
      <c r="A13" s="181"/>
      <c r="B13" s="177"/>
      <c r="C13" s="177"/>
      <c r="D13" s="177"/>
      <c r="E13" s="178"/>
      <c r="F13" s="178"/>
      <c r="G13" s="180"/>
    </row>
    <row r="14" spans="1:7" ht="30" customHeight="1">
      <c r="A14" s="181"/>
      <c r="B14" s="177"/>
      <c r="C14" s="177"/>
      <c r="D14" s="177"/>
      <c r="E14" s="178"/>
      <c r="F14" s="178"/>
      <c r="G14" s="180"/>
    </row>
    <row r="15" spans="1:7" ht="30" customHeight="1">
      <c r="A15" s="181"/>
      <c r="B15" s="177"/>
      <c r="C15" s="177"/>
      <c r="D15" s="177"/>
      <c r="E15" s="178"/>
      <c r="F15" s="178"/>
      <c r="G15" s="180"/>
    </row>
    <row r="16" spans="1:7" ht="30" customHeight="1">
      <c r="A16" s="181"/>
      <c r="B16" s="177"/>
      <c r="C16" s="177"/>
      <c r="D16" s="177"/>
      <c r="E16" s="178"/>
      <c r="F16" s="178"/>
      <c r="G16" s="180"/>
    </row>
    <row r="17" spans="1:7" ht="30" customHeight="1">
      <c r="A17" s="182"/>
      <c r="B17" s="183"/>
      <c r="C17" s="183"/>
      <c r="D17" s="183"/>
      <c r="E17" s="184"/>
      <c r="F17" s="184"/>
      <c r="G17" s="185"/>
    </row>
    <row r="18" spans="1:7" ht="30" customHeight="1">
      <c r="A18" s="167" t="s">
        <v>70</v>
      </c>
      <c r="B18" s="168"/>
      <c r="C18" s="168"/>
      <c r="D18" s="168"/>
      <c r="E18" s="169"/>
      <c r="F18" s="186">
        <f>SUM(F3:F17)</f>
        <v>0</v>
      </c>
      <c r="G18" s="187"/>
    </row>
    <row r="19" spans="1:7" ht="30" customHeight="1">
      <c r="A19" s="188" t="s">
        <v>71</v>
      </c>
      <c r="B19" s="189"/>
      <c r="C19" s="189"/>
      <c r="D19" s="189"/>
      <c r="E19" s="190"/>
      <c r="F19" s="190"/>
      <c r="G19" s="191"/>
    </row>
    <row r="20" spans="1:7" ht="30" customHeight="1">
      <c r="A20" s="192" t="s">
        <v>72</v>
      </c>
      <c r="B20" s="193"/>
      <c r="C20" s="194">
        <v>1</v>
      </c>
      <c r="D20" s="195" t="s">
        <v>73</v>
      </c>
      <c r="E20" s="196"/>
      <c r="F20" s="196">
        <f>+C20*E20</f>
        <v>0</v>
      </c>
      <c r="G20" s="197" t="s">
        <v>74</v>
      </c>
    </row>
    <row r="21" spans="1:7" ht="30" customHeight="1">
      <c r="A21" s="192" t="s">
        <v>75</v>
      </c>
      <c r="B21" s="198" t="s">
        <v>76</v>
      </c>
      <c r="C21" s="194">
        <v>1</v>
      </c>
      <c r="D21" s="195" t="s">
        <v>73</v>
      </c>
      <c r="E21" s="196"/>
      <c r="F21" s="196">
        <f t="shared" ref="F21:F31" si="0">+C21*E21</f>
        <v>0</v>
      </c>
      <c r="G21" s="199" t="s">
        <v>77</v>
      </c>
    </row>
    <row r="22" spans="1:7" ht="30" customHeight="1">
      <c r="A22" s="192" t="s">
        <v>78</v>
      </c>
      <c r="B22" s="198" t="s">
        <v>79</v>
      </c>
      <c r="C22" s="194">
        <v>1</v>
      </c>
      <c r="D22" s="195" t="s">
        <v>80</v>
      </c>
      <c r="E22" s="196"/>
      <c r="F22" s="196">
        <f t="shared" si="0"/>
        <v>0</v>
      </c>
      <c r="G22" s="199" t="s">
        <v>77</v>
      </c>
    </row>
    <row r="23" spans="1:7" ht="30" customHeight="1">
      <c r="A23" s="192" t="s">
        <v>81</v>
      </c>
      <c r="B23" s="198" t="s">
        <v>82</v>
      </c>
      <c r="C23" s="194">
        <v>1</v>
      </c>
      <c r="D23" s="195" t="s">
        <v>80</v>
      </c>
      <c r="E23" s="196"/>
      <c r="F23" s="196">
        <f t="shared" si="0"/>
        <v>0</v>
      </c>
      <c r="G23" s="199" t="s">
        <v>77</v>
      </c>
    </row>
    <row r="24" spans="1:7" ht="30" customHeight="1">
      <c r="A24" s="192" t="s">
        <v>83</v>
      </c>
      <c r="B24" s="198" t="s">
        <v>84</v>
      </c>
      <c r="C24" s="194">
        <v>14</v>
      </c>
      <c r="D24" s="195" t="s">
        <v>85</v>
      </c>
      <c r="E24" s="196"/>
      <c r="F24" s="196">
        <f t="shared" si="0"/>
        <v>0</v>
      </c>
      <c r="G24" s="199" t="s">
        <v>86</v>
      </c>
    </row>
    <row r="25" spans="1:7" ht="30" customHeight="1">
      <c r="A25" s="192" t="s">
        <v>87</v>
      </c>
      <c r="B25" s="198" t="s">
        <v>84</v>
      </c>
      <c r="C25" s="194">
        <v>1</v>
      </c>
      <c r="D25" s="195" t="s">
        <v>88</v>
      </c>
      <c r="E25" s="196"/>
      <c r="F25" s="196">
        <f t="shared" si="0"/>
        <v>0</v>
      </c>
      <c r="G25" s="199" t="s">
        <v>86</v>
      </c>
    </row>
    <row r="26" spans="1:7" ht="30" customHeight="1">
      <c r="A26" s="192" t="s">
        <v>89</v>
      </c>
      <c r="B26" s="198" t="s">
        <v>84</v>
      </c>
      <c r="C26" s="194">
        <v>23</v>
      </c>
      <c r="D26" s="195" t="s">
        <v>85</v>
      </c>
      <c r="E26" s="196"/>
      <c r="F26" s="196">
        <f t="shared" si="0"/>
        <v>0</v>
      </c>
      <c r="G26" s="199" t="s">
        <v>86</v>
      </c>
    </row>
    <row r="27" spans="1:7" ht="30" customHeight="1">
      <c r="A27" s="192" t="s">
        <v>90</v>
      </c>
      <c r="B27" s="198" t="s">
        <v>84</v>
      </c>
      <c r="C27" s="194">
        <v>30</v>
      </c>
      <c r="D27" s="195" t="s">
        <v>85</v>
      </c>
      <c r="E27" s="196"/>
      <c r="F27" s="196">
        <f t="shared" si="0"/>
        <v>0</v>
      </c>
      <c r="G27" s="199" t="s">
        <v>86</v>
      </c>
    </row>
    <row r="28" spans="1:7" ht="30" customHeight="1">
      <c r="A28" s="192" t="s">
        <v>91</v>
      </c>
      <c r="B28" s="198" t="s">
        <v>84</v>
      </c>
      <c r="C28" s="194">
        <v>17</v>
      </c>
      <c r="D28" s="195" t="s">
        <v>85</v>
      </c>
      <c r="E28" s="196"/>
      <c r="F28" s="196">
        <f t="shared" si="0"/>
        <v>0</v>
      </c>
      <c r="G28" s="199" t="s">
        <v>86</v>
      </c>
    </row>
    <row r="29" spans="1:7" ht="30" customHeight="1">
      <c r="A29" s="192" t="s">
        <v>92</v>
      </c>
      <c r="B29" s="198" t="s">
        <v>93</v>
      </c>
      <c r="C29" s="194">
        <v>1</v>
      </c>
      <c r="D29" s="195" t="s">
        <v>94</v>
      </c>
      <c r="E29" s="196"/>
      <c r="F29" s="196">
        <f t="shared" si="0"/>
        <v>0</v>
      </c>
      <c r="G29" s="199" t="s">
        <v>95</v>
      </c>
    </row>
    <row r="30" spans="1:7" ht="30" customHeight="1">
      <c r="A30" s="200" t="s">
        <v>96</v>
      </c>
      <c r="B30" s="201" t="s">
        <v>93</v>
      </c>
      <c r="C30" s="202">
        <v>7</v>
      </c>
      <c r="D30" s="203" t="s">
        <v>94</v>
      </c>
      <c r="E30" s="204"/>
      <c r="F30" s="204">
        <f t="shared" si="0"/>
        <v>0</v>
      </c>
      <c r="G30" s="205" t="s">
        <v>95</v>
      </c>
    </row>
    <row r="31" spans="1:7" ht="30" customHeight="1">
      <c r="A31" s="192" t="s">
        <v>97</v>
      </c>
      <c r="B31" s="198" t="s">
        <v>98</v>
      </c>
      <c r="C31" s="194">
        <v>1</v>
      </c>
      <c r="D31" s="195" t="s">
        <v>94</v>
      </c>
      <c r="E31" s="196"/>
      <c r="F31" s="196">
        <f t="shared" si="0"/>
        <v>0</v>
      </c>
      <c r="G31" s="199" t="s">
        <v>86</v>
      </c>
    </row>
    <row r="32" spans="1:7" ht="30" customHeight="1">
      <c r="A32" s="192"/>
      <c r="B32" s="198"/>
      <c r="C32" s="194"/>
      <c r="D32" s="195"/>
      <c r="E32" s="196"/>
      <c r="F32" s="196"/>
      <c r="G32" s="199"/>
    </row>
    <row r="33" spans="1:7" ht="30" customHeight="1">
      <c r="A33" s="167" t="s">
        <v>99</v>
      </c>
      <c r="B33" s="206"/>
      <c r="C33" s="206"/>
      <c r="D33" s="206"/>
      <c r="E33" s="207"/>
      <c r="F33" s="207">
        <f>SUM(F19:F32)</f>
        <v>0</v>
      </c>
      <c r="G33" s="208" t="s">
        <v>100</v>
      </c>
    </row>
    <row r="34" spans="1:7" ht="30" customHeight="1">
      <c r="A34" s="171" t="s">
        <v>101</v>
      </c>
      <c r="B34" s="172"/>
      <c r="C34" s="209"/>
      <c r="D34" s="209"/>
      <c r="E34" s="210"/>
      <c r="F34" s="210"/>
      <c r="G34" s="211"/>
    </row>
    <row r="35" spans="1:7" ht="30" customHeight="1">
      <c r="A35" s="192" t="s">
        <v>102</v>
      </c>
      <c r="B35" s="193" t="s">
        <v>103</v>
      </c>
      <c r="C35" s="194">
        <v>38</v>
      </c>
      <c r="D35" s="195" t="s">
        <v>88</v>
      </c>
      <c r="E35" s="196"/>
      <c r="F35" s="196">
        <f t="shared" ref="F35:F36" si="1">+C35*E35</f>
        <v>0</v>
      </c>
      <c r="G35" s="197" t="s">
        <v>104</v>
      </c>
    </row>
    <row r="36" spans="1:7" ht="30" customHeight="1">
      <c r="A36" s="192" t="s">
        <v>105</v>
      </c>
      <c r="B36" s="193" t="s">
        <v>103</v>
      </c>
      <c r="C36" s="194">
        <v>20</v>
      </c>
      <c r="D36" s="195" t="s">
        <v>88</v>
      </c>
      <c r="E36" s="196"/>
      <c r="F36" s="196">
        <f t="shared" si="1"/>
        <v>0</v>
      </c>
      <c r="G36" s="197" t="s">
        <v>104</v>
      </c>
    </row>
    <row r="37" spans="1:7" ht="30" customHeight="1">
      <c r="A37" s="212"/>
      <c r="B37" s="213"/>
      <c r="C37" s="194"/>
      <c r="D37" s="195"/>
      <c r="E37" s="196"/>
      <c r="F37" s="196"/>
      <c r="G37" s="197"/>
    </row>
    <row r="38" spans="1:7" ht="30" customHeight="1">
      <c r="A38" s="192"/>
      <c r="B38" s="198"/>
      <c r="C38" s="194"/>
      <c r="D38" s="195"/>
      <c r="E38" s="196"/>
      <c r="F38" s="196"/>
      <c r="G38" s="199"/>
    </row>
    <row r="39" spans="1:7" ht="30" customHeight="1">
      <c r="A39" s="192"/>
      <c r="B39" s="198"/>
      <c r="C39" s="194"/>
      <c r="D39" s="195"/>
      <c r="E39" s="196"/>
      <c r="F39" s="196"/>
      <c r="G39" s="199"/>
    </row>
    <row r="40" spans="1:7" ht="30" customHeight="1">
      <c r="A40" s="192"/>
      <c r="B40" s="198"/>
      <c r="C40" s="194"/>
      <c r="D40" s="195"/>
      <c r="E40" s="196"/>
      <c r="F40" s="196"/>
      <c r="G40" s="199"/>
    </row>
    <row r="41" spans="1:7" ht="30" customHeight="1">
      <c r="A41" s="192"/>
      <c r="B41" s="198"/>
      <c r="C41" s="194"/>
      <c r="D41" s="195"/>
      <c r="E41" s="196"/>
      <c r="F41" s="196"/>
      <c r="G41" s="199"/>
    </row>
    <row r="42" spans="1:7" ht="30" customHeight="1">
      <c r="A42" s="192"/>
      <c r="B42" s="198"/>
      <c r="C42" s="194"/>
      <c r="D42" s="195"/>
      <c r="E42" s="196"/>
      <c r="F42" s="196"/>
      <c r="G42" s="199"/>
    </row>
    <row r="43" spans="1:7" ht="30" customHeight="1">
      <c r="A43" s="192"/>
      <c r="B43" s="198"/>
      <c r="C43" s="194"/>
      <c r="D43" s="195"/>
      <c r="E43" s="196"/>
      <c r="F43" s="196"/>
      <c r="G43" s="199"/>
    </row>
    <row r="44" spans="1:7" ht="30" customHeight="1">
      <c r="A44" s="192"/>
      <c r="B44" s="198"/>
      <c r="C44" s="194"/>
      <c r="D44" s="195"/>
      <c r="E44" s="196"/>
      <c r="F44" s="196"/>
      <c r="G44" s="199"/>
    </row>
    <row r="45" spans="1:7" ht="30" customHeight="1">
      <c r="A45" s="192"/>
      <c r="B45" s="198"/>
      <c r="C45" s="194"/>
      <c r="D45" s="195"/>
      <c r="E45" s="196"/>
      <c r="F45" s="196"/>
      <c r="G45" s="199"/>
    </row>
    <row r="46" spans="1:7" ht="30" customHeight="1">
      <c r="A46" s="192"/>
      <c r="B46" s="198"/>
      <c r="C46" s="194"/>
      <c r="D46" s="195"/>
      <c r="E46" s="196"/>
      <c r="F46" s="196"/>
      <c r="G46" s="199"/>
    </row>
    <row r="47" spans="1:7" ht="30" customHeight="1">
      <c r="A47" s="192"/>
      <c r="B47" s="198"/>
      <c r="C47" s="194"/>
      <c r="D47" s="195"/>
      <c r="E47" s="196"/>
      <c r="F47" s="196"/>
      <c r="G47" s="199"/>
    </row>
    <row r="48" spans="1:7" ht="30" customHeight="1">
      <c r="A48" s="200"/>
      <c r="B48" s="201"/>
      <c r="C48" s="202"/>
      <c r="D48" s="203"/>
      <c r="E48" s="204"/>
      <c r="F48" s="204"/>
      <c r="G48" s="205"/>
    </row>
    <row r="49" spans="1:7" ht="30" customHeight="1">
      <c r="A49" s="167" t="s">
        <v>99</v>
      </c>
      <c r="B49" s="206"/>
      <c r="C49" s="206"/>
      <c r="D49" s="206"/>
      <c r="E49" s="207"/>
      <c r="F49" s="207">
        <f>SUM(F34:F48)</f>
        <v>0</v>
      </c>
      <c r="G49" s="208" t="s">
        <v>106</v>
      </c>
    </row>
  </sheetData>
  <mergeCells count="1">
    <mergeCell ref="B1:D1"/>
  </mergeCells>
  <phoneticPr fontId="2"/>
  <pageMargins left="0.47244094488188981" right="0.27559055118110237" top="0.74803149606299213" bottom="0.56000000000000005" header="0.31496062992125984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実施設計</vt:lpstr>
      <vt:lpstr>消費税</vt:lpstr>
      <vt:lpstr>設計明細</vt:lpstr>
      <vt:lpstr>実施設計!Print_Area</vt:lpstr>
      <vt:lpstr>設計明細!Print_Titles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2026-02-25T05:21:27Z</cp:lastPrinted>
  <dcterms:created xsi:type="dcterms:W3CDTF">2004-04-15T07:23:08Z</dcterms:created>
  <dcterms:modified xsi:type="dcterms:W3CDTF">2026-03-03T02:21:58Z</dcterms:modified>
</cp:coreProperties>
</file>