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2F11DF8D-119B-4379-BE4B-6E54051498ED}" xr6:coauthVersionLast="47" xr6:coauthVersionMax="47" xr10:uidLastSave="{00000000-0000-0000-0000-000000000000}"/>
  <bookViews>
    <workbookView xWindow="-110" yWindow="-110" windowWidth="19420" windowHeight="11500" tabRatio="924" xr2:uid="{00000000-000D-0000-FFFF-FFFF00000000}"/>
  </bookViews>
  <sheets>
    <sheet name="表紙" sheetId="65" r:id="rId1"/>
    <sheet name="消費税" sheetId="66" r:id="rId2"/>
    <sheet name="業務委託総括表" sheetId="69" r:id="rId3"/>
    <sheet name="業務委託内訳" sheetId="58" r:id="rId4"/>
    <sheet name="業務委託内訳明細書" sheetId="59" r:id="rId5"/>
  </sheets>
  <definedNames>
    <definedName name="_xlnm.Print_Area" localSheetId="1">消費税!$A$1:$I$23</definedName>
    <definedName name="_xlnm.Print_Area" localSheetId="0">表紙!$A$1:$R$52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59" l="1"/>
  <c r="F31" i="59" l="1"/>
  <c r="F39" i="59"/>
  <c r="F30" i="58" s="1"/>
  <c r="F34" i="59"/>
  <c r="F23" i="59"/>
  <c r="F24" i="59" s="1"/>
  <c r="F18" i="58" s="1"/>
  <c r="F18" i="59"/>
  <c r="F20" i="59"/>
  <c r="F14" i="59"/>
  <c r="F12" i="59"/>
  <c r="F9" i="59"/>
  <c r="F5" i="59"/>
  <c r="F6" i="59" s="1"/>
  <c r="F9" i="58" s="1"/>
  <c r="F10" i="59"/>
  <c r="D12" i="69"/>
  <c r="F15" i="59" l="1"/>
  <c r="F12" i="58" s="1"/>
  <c r="F26" i="59" l="1"/>
  <c r="F66" i="59" l="1"/>
  <c r="F64" i="59"/>
  <c r="F56" i="59" l="1"/>
  <c r="F80" i="59"/>
  <c r="F78" i="59"/>
  <c r="F76" i="59"/>
  <c r="F74" i="59"/>
  <c r="F70" i="59"/>
  <c r="F68" i="59" s="1"/>
  <c r="F35" i="59"/>
  <c r="F72" i="59" l="1"/>
  <c r="F62" i="59"/>
  <c r="F60" i="59"/>
  <c r="F27" i="59"/>
  <c r="F28" i="59"/>
  <c r="F21" i="59"/>
  <c r="F15" i="58" s="1"/>
  <c r="F29" i="59" l="1"/>
  <c r="F58" i="59"/>
  <c r="F54" i="59" s="1"/>
  <c r="F52" i="59" s="1"/>
  <c r="F32" i="59" l="1"/>
  <c r="F24" i="58" s="1"/>
  <c r="F21" i="58"/>
  <c r="F36" i="59"/>
  <c r="F41" i="59" l="1"/>
  <c r="F42" i="59" s="1"/>
  <c r="F27" i="58"/>
  <c r="F34" i="58"/>
  <c r="F43" i="59" l="1"/>
  <c r="B15" i="66"/>
  <c r="B20" i="66" s="1"/>
  <c r="F35" i="58"/>
  <c r="F36" i="58" s="1"/>
  <c r="D18" i="69"/>
</calcChain>
</file>

<file path=xl/sharedStrings.xml><?xml version="1.0" encoding="utf-8"?>
<sst xmlns="http://schemas.openxmlformats.org/spreadsheetml/2006/main" count="488" uniqueCount="145">
  <si>
    <t/>
  </si>
  <si>
    <t>式</t>
    <phoneticPr fontId="2"/>
  </si>
  <si>
    <t>実施設計書</t>
    <rPh sb="0" eb="2">
      <t>ジッシ</t>
    </rPh>
    <rPh sb="2" eb="5">
      <t>セッケイショ</t>
    </rPh>
    <phoneticPr fontId="1"/>
  </si>
  <si>
    <t>第</t>
    <rPh sb="0" eb="1">
      <t>ダイ</t>
    </rPh>
    <phoneticPr fontId="1"/>
  </si>
  <si>
    <t>号</t>
    <rPh sb="0" eb="1">
      <t>ゴウ</t>
    </rPh>
    <phoneticPr fontId="1"/>
  </si>
  <si>
    <t>阿賀野市</t>
    <rPh sb="0" eb="3">
      <t>アガノ</t>
    </rPh>
    <rPh sb="3" eb="4">
      <t>シ</t>
    </rPh>
    <phoneticPr fontId="1"/>
  </si>
  <si>
    <t>実　　施　・　元</t>
    <rPh sb="0" eb="1">
      <t>ジツ</t>
    </rPh>
    <rPh sb="3" eb="4">
      <t>シ</t>
    </rPh>
    <rPh sb="7" eb="8">
      <t>モト</t>
    </rPh>
    <phoneticPr fontId="1"/>
  </si>
  <si>
    <t>変　　　　　更</t>
    <rPh sb="0" eb="1">
      <t>ヘン</t>
    </rPh>
    <rPh sb="6" eb="7">
      <t>サラ</t>
    </rPh>
    <phoneticPr fontId="1"/>
  </si>
  <si>
    <t>設　　計　　額</t>
    <rPh sb="0" eb="1">
      <t>セツ</t>
    </rPh>
    <rPh sb="3" eb="4">
      <t>ケイ</t>
    </rPh>
    <rPh sb="6" eb="7">
      <t>ガク</t>
    </rPh>
    <phoneticPr fontId="1"/>
  </si>
  <si>
    <t>円</t>
  </si>
  <si>
    <t>円</t>
    <rPh sb="0" eb="1">
      <t>エン</t>
    </rPh>
    <phoneticPr fontId="1"/>
  </si>
  <si>
    <t>契　　約　　額</t>
    <rPh sb="0" eb="1">
      <t>チギリ</t>
    </rPh>
    <rPh sb="3" eb="4">
      <t>ヤク</t>
    </rPh>
    <rPh sb="6" eb="7">
      <t>ガク</t>
    </rPh>
    <phoneticPr fontId="1"/>
  </si>
  <si>
    <t>（内消費税額）</t>
    <rPh sb="1" eb="2">
      <t>ウチ</t>
    </rPh>
    <rPh sb="2" eb="5">
      <t>ショウヒゼイ</t>
    </rPh>
    <rPh sb="5" eb="6">
      <t>ガク</t>
    </rPh>
    <phoneticPr fontId="1"/>
  </si>
  <si>
    <t>（</t>
    <phoneticPr fontId="1"/>
  </si>
  <si>
    <t>円）</t>
    <rPh sb="0" eb="1">
      <t>エン</t>
    </rPh>
    <phoneticPr fontId="1"/>
  </si>
  <si>
    <t>工事日数</t>
    <rPh sb="0" eb="2">
      <t>コウジ</t>
    </rPh>
    <rPh sb="2" eb="4">
      <t>ニッスウ</t>
    </rPh>
    <phoneticPr fontId="1"/>
  </si>
  <si>
    <t>日間</t>
    <rPh sb="0" eb="1">
      <t>ニチ</t>
    </rPh>
    <rPh sb="1" eb="2">
      <t>カン</t>
    </rPh>
    <phoneticPr fontId="1"/>
  </si>
  <si>
    <t>日間（　付与日数　　   　日間）</t>
    <rPh sb="0" eb="1">
      <t>ニチ</t>
    </rPh>
    <rPh sb="1" eb="2">
      <t>カン</t>
    </rPh>
    <rPh sb="4" eb="6">
      <t>フヨ</t>
    </rPh>
    <rPh sb="6" eb="8">
      <t>ニッスウ</t>
    </rPh>
    <rPh sb="14" eb="15">
      <t>ニチ</t>
    </rPh>
    <rPh sb="15" eb="16">
      <t>カン</t>
    </rPh>
    <phoneticPr fontId="1"/>
  </si>
  <si>
    <t>又は　完成期限</t>
    <rPh sb="0" eb="1">
      <t>マタ</t>
    </rPh>
    <rPh sb="3" eb="5">
      <t>カンセイ</t>
    </rPh>
    <rPh sb="5" eb="7">
      <t>キゲン</t>
    </rPh>
    <phoneticPr fontId="1"/>
  </si>
  <si>
    <t>完成期限</t>
    <rPh sb="0" eb="2">
      <t>カンセイ</t>
    </rPh>
    <rPh sb="2" eb="4">
      <t>キゲン</t>
    </rPh>
    <phoneticPr fontId="1"/>
  </si>
  <si>
    <t>実    施</t>
    <phoneticPr fontId="1"/>
  </si>
  <si>
    <t>変    更</t>
    <phoneticPr fontId="1"/>
  </si>
  <si>
    <t>（元）</t>
    <rPh sb="1" eb="2">
      <t>モト</t>
    </rPh>
    <phoneticPr fontId="1"/>
  </si>
  <si>
    <t>設計概要</t>
    <phoneticPr fontId="1"/>
  </si>
  <si>
    <t>消　　費　　税　　総　　括　　表</t>
    <phoneticPr fontId="3"/>
  </si>
  <si>
    <t>実</t>
  </si>
  <si>
    <t>施</t>
  </si>
  <si>
    <t>変　　更</t>
  </si>
  <si>
    <t>（　１　回</t>
  </si>
  <si>
    <t>目　）</t>
  </si>
  <si>
    <t>（　２　回</t>
  </si>
  <si>
    <t>請</t>
  </si>
  <si>
    <t>負</t>
  </si>
  <si>
    <t>設    計</t>
  </si>
  <si>
    <t>請　　負</t>
  </si>
  <si>
    <t>設　　計</t>
  </si>
  <si>
    <t>合　　計</t>
  </si>
  <si>
    <t>増　減　分</t>
  </si>
  <si>
    <t>(1)</t>
  </si>
  <si>
    <t>(6)</t>
  </si>
  <si>
    <t>(9)</t>
  </si>
  <si>
    <t>(12)=(9)*(8)/(3)</t>
  </si>
  <si>
    <t>(15)=(12)-(6)</t>
  </si>
  <si>
    <t>消費税相当額</t>
  </si>
  <si>
    <t>消費税相当額計</t>
  </si>
  <si>
    <t>(3)=(1)+(2)</t>
  </si>
  <si>
    <t>(8)=(6)+(7)</t>
  </si>
  <si>
    <t>(11)=(9)+(10)</t>
  </si>
  <si>
    <t>(14)=(12)+(13)</t>
  </si>
  <si>
    <t>(17)=(15)+(16)</t>
  </si>
  <si>
    <t>審　査</t>
    <rPh sb="0" eb="1">
      <t>シン</t>
    </rPh>
    <rPh sb="2" eb="3">
      <t>サ</t>
    </rPh>
    <phoneticPr fontId="1"/>
  </si>
  <si>
    <t>計　算</t>
    <rPh sb="0" eb="1">
      <t>ケイ</t>
    </rPh>
    <rPh sb="2" eb="3">
      <t>ザン</t>
    </rPh>
    <phoneticPr fontId="1"/>
  </si>
  <si>
    <t>設　計　変　更　理　由　書</t>
    <rPh sb="0" eb="1">
      <t>セツ</t>
    </rPh>
    <rPh sb="2" eb="3">
      <t>ケイ</t>
    </rPh>
    <rPh sb="4" eb="5">
      <t>ヘン</t>
    </rPh>
    <rPh sb="6" eb="7">
      <t>サラ</t>
    </rPh>
    <rPh sb="8" eb="9">
      <t>リ</t>
    </rPh>
    <rPh sb="10" eb="11">
      <t>ヨシ</t>
    </rPh>
    <rPh sb="12" eb="13">
      <t>ショ</t>
    </rPh>
    <phoneticPr fontId="3"/>
  </si>
  <si>
    <t>共通仮説費</t>
    <rPh sb="0" eb="2">
      <t>キョウツウ</t>
    </rPh>
    <rPh sb="2" eb="4">
      <t>カセツ</t>
    </rPh>
    <rPh sb="4" eb="5">
      <t>ヒ</t>
    </rPh>
    <phoneticPr fontId="3"/>
  </si>
  <si>
    <t>諸経費</t>
    <rPh sb="0" eb="3">
      <t>ショケイヒ</t>
    </rPh>
    <phoneticPr fontId="3"/>
  </si>
  <si>
    <t>対象経費</t>
    <rPh sb="0" eb="2">
      <t>タイショウ</t>
    </rPh>
    <rPh sb="2" eb="4">
      <t>ケイヒ</t>
    </rPh>
    <phoneticPr fontId="3"/>
  </si>
  <si>
    <t>対象外経費</t>
    <rPh sb="0" eb="3">
      <t>タイショウガイ</t>
    </rPh>
    <rPh sb="3" eb="5">
      <t>ケイヒ</t>
    </rPh>
    <phoneticPr fontId="3"/>
  </si>
  <si>
    <t>共通費</t>
    <rPh sb="0" eb="2">
      <t>キョウツウ</t>
    </rPh>
    <rPh sb="2" eb="3">
      <t>ヒ</t>
    </rPh>
    <phoneticPr fontId="1"/>
  </si>
  <si>
    <t>Ａの内訳</t>
    <rPh sb="2" eb="4">
      <t>ウチワケ</t>
    </rPh>
    <phoneticPr fontId="1"/>
  </si>
  <si>
    <t>単位：円</t>
    <rPh sb="0" eb="2">
      <t>タンイ</t>
    </rPh>
    <rPh sb="3" eb="4">
      <t>エン</t>
    </rPh>
    <phoneticPr fontId="3"/>
  </si>
  <si>
    <t>消費税</t>
    <phoneticPr fontId="2"/>
  </si>
  <si>
    <t>合　　計</t>
    <rPh sb="0" eb="1">
      <t>ゴウ</t>
    </rPh>
    <rPh sb="3" eb="4">
      <t>ケイ</t>
    </rPh>
    <phoneticPr fontId="3"/>
  </si>
  <si>
    <t>単 位</t>
    <phoneticPr fontId="1"/>
  </si>
  <si>
    <t>数 量</t>
    <phoneticPr fontId="1"/>
  </si>
  <si>
    <t>単 価</t>
    <rPh sb="0" eb="1">
      <t>タン</t>
    </rPh>
    <rPh sb="2" eb="3">
      <t>アタイ</t>
    </rPh>
    <phoneticPr fontId="3"/>
  </si>
  <si>
    <t>金　　額</t>
    <phoneticPr fontId="1"/>
  </si>
  <si>
    <t>備　　考</t>
    <rPh sb="0" eb="1">
      <t>ソナエ</t>
    </rPh>
    <rPh sb="3" eb="4">
      <t>コウ</t>
    </rPh>
    <phoneticPr fontId="3"/>
  </si>
  <si>
    <t>　変　　更　　設　　計</t>
    <rPh sb="1" eb="2">
      <t>ヘン</t>
    </rPh>
    <rPh sb="4" eb="5">
      <t>サラ</t>
    </rPh>
    <rPh sb="7" eb="8">
      <t>セツ</t>
    </rPh>
    <rPh sb="10" eb="11">
      <t>ケイ</t>
    </rPh>
    <phoneticPr fontId="3"/>
  </si>
  <si>
    <t>元　　　設　　　計</t>
    <rPh sb="0" eb="1">
      <t>モト</t>
    </rPh>
    <rPh sb="4" eb="5">
      <t>セツ</t>
    </rPh>
    <rPh sb="8" eb="9">
      <t>ケイ</t>
    </rPh>
    <phoneticPr fontId="3"/>
  </si>
  <si>
    <t>式</t>
    <phoneticPr fontId="3"/>
  </si>
  <si>
    <t>単位：円</t>
    <rPh sb="0" eb="2">
      <t>タンイ</t>
    </rPh>
    <rPh sb="3" eb="4">
      <t>エン</t>
    </rPh>
    <phoneticPr fontId="3"/>
  </si>
  <si>
    <t>式</t>
    <rPh sb="0" eb="1">
      <t>シキ</t>
    </rPh>
    <phoneticPr fontId="3"/>
  </si>
  <si>
    <t>委　　託　　番　　号</t>
    <rPh sb="0" eb="1">
      <t>イ</t>
    </rPh>
    <rPh sb="3" eb="4">
      <t>コトヅケ</t>
    </rPh>
    <rPh sb="6" eb="7">
      <t>バン</t>
    </rPh>
    <rPh sb="9" eb="10">
      <t>ゴウ</t>
    </rPh>
    <phoneticPr fontId="1"/>
  </si>
  <si>
    <t>納　　入　　場　　所</t>
    <rPh sb="0" eb="1">
      <t>オサム</t>
    </rPh>
    <rPh sb="3" eb="4">
      <t>イリ</t>
    </rPh>
    <rPh sb="6" eb="7">
      <t>バ</t>
    </rPh>
    <rPh sb="9" eb="10">
      <t>ショ</t>
    </rPh>
    <phoneticPr fontId="1"/>
  </si>
  <si>
    <t>業務・履行日数</t>
    <rPh sb="0" eb="2">
      <t>ギョウム</t>
    </rPh>
    <rPh sb="3" eb="5">
      <t>リコウ</t>
    </rPh>
    <rPh sb="5" eb="7">
      <t>ニッスウ</t>
    </rPh>
    <phoneticPr fontId="1"/>
  </si>
  <si>
    <t>設　　　計</t>
    <rPh sb="0" eb="1">
      <t>セツ</t>
    </rPh>
    <rPh sb="4" eb="5">
      <t>ケイ</t>
    </rPh>
    <phoneticPr fontId="3"/>
  </si>
  <si>
    <t>項　　　　　目</t>
    <rPh sb="0" eb="1">
      <t>コウ</t>
    </rPh>
    <rPh sb="6" eb="7">
      <t>メ</t>
    </rPh>
    <phoneticPr fontId="1"/>
  </si>
  <si>
    <t>業務委託費内訳</t>
    <rPh sb="0" eb="2">
      <t>ギョウム</t>
    </rPh>
    <rPh sb="2" eb="4">
      <t>イタク</t>
    </rPh>
    <rPh sb="4" eb="5">
      <t>ヒ</t>
    </rPh>
    <rPh sb="5" eb="7">
      <t>ウチワケ</t>
    </rPh>
    <phoneticPr fontId="2"/>
  </si>
  <si>
    <t>業務委託費内訳明細書</t>
    <rPh sb="0" eb="2">
      <t>ギョウム</t>
    </rPh>
    <rPh sb="2" eb="4">
      <t>イタク</t>
    </rPh>
    <rPh sb="4" eb="5">
      <t>ヒ</t>
    </rPh>
    <rPh sb="7" eb="10">
      <t>メイサイショ</t>
    </rPh>
    <phoneticPr fontId="2"/>
  </si>
  <si>
    <t>消費税率 10 ％</t>
    <phoneticPr fontId="3"/>
  </si>
  <si>
    <t>業務委託費総括表</t>
    <rPh sb="0" eb="2">
      <t>ギョウム</t>
    </rPh>
    <rPh sb="2" eb="4">
      <t>イタク</t>
    </rPh>
    <rPh sb="4" eb="5">
      <t>ヒ</t>
    </rPh>
    <rPh sb="5" eb="7">
      <t>ソウカツ</t>
    </rPh>
    <rPh sb="7" eb="8">
      <t>ヒョウ</t>
    </rPh>
    <phoneticPr fontId="2"/>
  </si>
  <si>
    <t>直接委託費と　　共通費の合計　　　　Ａ</t>
    <rPh sb="0" eb="2">
      <t>チョクセツ</t>
    </rPh>
    <rPh sb="2" eb="4">
      <t>イタク</t>
    </rPh>
    <rPh sb="4" eb="5">
      <t>ヒ</t>
    </rPh>
    <rPh sb="8" eb="10">
      <t>キョウツウ</t>
    </rPh>
    <rPh sb="10" eb="11">
      <t>ヒ</t>
    </rPh>
    <rPh sb="12" eb="14">
      <t>ゴウケイ</t>
    </rPh>
    <phoneticPr fontId="1"/>
  </si>
  <si>
    <t>直接委託費</t>
    <rPh sb="0" eb="2">
      <t>チョクセツ</t>
    </rPh>
    <rPh sb="2" eb="4">
      <t>イタク</t>
    </rPh>
    <rPh sb="4" eb="5">
      <t>ヒ</t>
    </rPh>
    <phoneticPr fontId="1"/>
  </si>
  <si>
    <t>委 託 価 格</t>
    <rPh sb="0" eb="1">
      <t>イ</t>
    </rPh>
    <rPh sb="2" eb="3">
      <t>コトヅケ</t>
    </rPh>
    <phoneticPr fontId="3"/>
  </si>
  <si>
    <t>業務委託費</t>
    <rPh sb="0" eb="2">
      <t>ギョウム</t>
    </rPh>
    <rPh sb="2" eb="4">
      <t>イタク</t>
    </rPh>
    <phoneticPr fontId="3"/>
  </si>
  <si>
    <t>業務委託費計</t>
    <rPh sb="0" eb="2">
      <t>ギョウム</t>
    </rPh>
    <rPh sb="2" eb="4">
      <t>イタク</t>
    </rPh>
    <rPh sb="4" eb="5">
      <t>ヒ</t>
    </rPh>
    <phoneticPr fontId="3"/>
  </si>
  <si>
    <t>(2)=(1)*0.1</t>
    <phoneticPr fontId="1"/>
  </si>
  <si>
    <t>(7)=(6)*0.1</t>
    <phoneticPr fontId="1"/>
  </si>
  <si>
    <t>(10)=(9)*0.1</t>
    <phoneticPr fontId="1"/>
  </si>
  <si>
    <t>(13)=(12)*0.1</t>
    <phoneticPr fontId="1"/>
  </si>
  <si>
    <t>(16)=(15)*0.1</t>
    <phoneticPr fontId="1"/>
  </si>
  <si>
    <t>2　障がい者等ニーズの把握</t>
    <rPh sb="2" eb="3">
      <t>ショウ</t>
    </rPh>
    <rPh sb="5" eb="6">
      <t>シャ</t>
    </rPh>
    <rPh sb="6" eb="7">
      <t>トウ</t>
    </rPh>
    <rPh sb="11" eb="13">
      <t>ハアク</t>
    </rPh>
    <phoneticPr fontId="3"/>
  </si>
  <si>
    <t>1　現状分析、課題整理</t>
    <rPh sb="2" eb="4">
      <t>ゲンジョウ</t>
    </rPh>
    <rPh sb="4" eb="6">
      <t>ブンセキ</t>
    </rPh>
    <rPh sb="7" eb="9">
      <t>カダイ</t>
    </rPh>
    <rPh sb="9" eb="11">
      <t>セイリ</t>
    </rPh>
    <phoneticPr fontId="2"/>
  </si>
  <si>
    <t>3　各団体等のニーズの把握</t>
    <rPh sb="2" eb="3">
      <t>カク</t>
    </rPh>
    <rPh sb="3" eb="5">
      <t>ダンタイ</t>
    </rPh>
    <rPh sb="5" eb="6">
      <t>トウ</t>
    </rPh>
    <rPh sb="11" eb="13">
      <t>ハアク</t>
    </rPh>
    <phoneticPr fontId="3"/>
  </si>
  <si>
    <t>4　計画素案の作成</t>
    <rPh sb="2" eb="4">
      <t>ケイカク</t>
    </rPh>
    <rPh sb="4" eb="6">
      <t>ソアン</t>
    </rPh>
    <rPh sb="7" eb="9">
      <t>サクセイ</t>
    </rPh>
    <phoneticPr fontId="3"/>
  </si>
  <si>
    <t>　</t>
    <phoneticPr fontId="3"/>
  </si>
  <si>
    <t>6　パブリックコメントの支援</t>
    <rPh sb="12" eb="14">
      <t>シエン</t>
    </rPh>
    <phoneticPr fontId="3"/>
  </si>
  <si>
    <t>7　計画・概要版の作成</t>
    <rPh sb="2" eb="4">
      <t>ケイカク</t>
    </rPh>
    <rPh sb="5" eb="7">
      <t>ガイヨウ</t>
    </rPh>
    <rPh sb="7" eb="8">
      <t>バン</t>
    </rPh>
    <rPh sb="9" eb="11">
      <t>サクセイ</t>
    </rPh>
    <phoneticPr fontId="3"/>
  </si>
  <si>
    <t>人日</t>
    <rPh sb="0" eb="1">
      <t>ニン</t>
    </rPh>
    <rPh sb="1" eb="2">
      <t>ヒ</t>
    </rPh>
    <phoneticPr fontId="3"/>
  </si>
  <si>
    <t>　①調査項目の検討</t>
    <rPh sb="2" eb="4">
      <t>チョウサ</t>
    </rPh>
    <rPh sb="4" eb="6">
      <t>コウモク</t>
    </rPh>
    <rPh sb="7" eb="9">
      <t>ケントウ</t>
    </rPh>
    <phoneticPr fontId="3"/>
  </si>
  <si>
    <t>人日</t>
    <rPh sb="0" eb="1">
      <t>ヒト</t>
    </rPh>
    <rPh sb="1" eb="2">
      <t>ヒ</t>
    </rPh>
    <phoneticPr fontId="3"/>
  </si>
  <si>
    <t>　②調査結果項目ごとの集計・分析作業</t>
    <rPh sb="2" eb="4">
      <t>チョウサ</t>
    </rPh>
    <rPh sb="4" eb="6">
      <t>ケッカ</t>
    </rPh>
    <rPh sb="6" eb="8">
      <t>コウモク</t>
    </rPh>
    <rPh sb="11" eb="13">
      <t>シュウケイ</t>
    </rPh>
    <rPh sb="14" eb="16">
      <t>ブンセキ</t>
    </rPh>
    <rPh sb="16" eb="18">
      <t>サギョウ</t>
    </rPh>
    <phoneticPr fontId="3"/>
  </si>
  <si>
    <t>　③報告書の作成</t>
    <rPh sb="2" eb="5">
      <t>ホウコクショ</t>
    </rPh>
    <rPh sb="6" eb="8">
      <t>サクセイ</t>
    </rPh>
    <phoneticPr fontId="3"/>
  </si>
  <si>
    <t>人日</t>
    <rPh sb="0" eb="1">
      <t>ニン</t>
    </rPh>
    <rPh sb="1" eb="2">
      <t>ヒ</t>
    </rPh>
    <phoneticPr fontId="3"/>
  </si>
  <si>
    <t>　①各障がい者団体及びサービス事業所のヒアリング</t>
    <rPh sb="2" eb="3">
      <t>カク</t>
    </rPh>
    <rPh sb="3" eb="4">
      <t>ショウ</t>
    </rPh>
    <rPh sb="6" eb="7">
      <t>シャ</t>
    </rPh>
    <rPh sb="7" eb="9">
      <t>ダンタイ</t>
    </rPh>
    <rPh sb="9" eb="10">
      <t>オヨ</t>
    </rPh>
    <rPh sb="15" eb="18">
      <t>ジギョウショ</t>
    </rPh>
    <phoneticPr fontId="3"/>
  </si>
  <si>
    <t>　②自立支援協議会、事務局会議、部会への参加</t>
    <rPh sb="2" eb="4">
      <t>ジリツ</t>
    </rPh>
    <rPh sb="4" eb="6">
      <t>シエン</t>
    </rPh>
    <rPh sb="6" eb="9">
      <t>キョウギカイ</t>
    </rPh>
    <rPh sb="10" eb="13">
      <t>ジムキョク</t>
    </rPh>
    <rPh sb="13" eb="15">
      <t>カイギ</t>
    </rPh>
    <rPh sb="16" eb="18">
      <t>ブカイ</t>
    </rPh>
    <rPh sb="20" eb="22">
      <t>サンカ</t>
    </rPh>
    <phoneticPr fontId="3"/>
  </si>
  <si>
    <t>6　パブリックコメントの支援</t>
    <rPh sb="12" eb="14">
      <t>シエン</t>
    </rPh>
    <phoneticPr fontId="2"/>
  </si>
  <si>
    <t>合計</t>
    <rPh sb="0" eb="2">
      <t>ゴウケイ</t>
    </rPh>
    <phoneticPr fontId="2"/>
  </si>
  <si>
    <t>消費税</t>
    <rPh sb="0" eb="3">
      <t>ショウヒゼイ</t>
    </rPh>
    <phoneticPr fontId="3"/>
  </si>
  <si>
    <t>税込合計額</t>
    <rPh sb="0" eb="2">
      <t>ゼイコミ</t>
    </rPh>
    <rPh sb="2" eb="4">
      <t>ゴウケイ</t>
    </rPh>
    <rPh sb="4" eb="5">
      <t>ガク</t>
    </rPh>
    <phoneticPr fontId="3"/>
  </si>
  <si>
    <t>3　各団体等のニーズの把握</t>
    <phoneticPr fontId="3"/>
  </si>
  <si>
    <t>5　自立支援協議会の運営支援</t>
    <rPh sb="2" eb="4">
      <t>ジリツ</t>
    </rPh>
    <rPh sb="4" eb="6">
      <t>シエン</t>
    </rPh>
    <rPh sb="6" eb="9">
      <t>キョウギカイ</t>
    </rPh>
    <rPh sb="10" eb="12">
      <t>ウンエイ</t>
    </rPh>
    <rPh sb="12" eb="14">
      <t>シエン</t>
    </rPh>
    <phoneticPr fontId="3"/>
  </si>
  <si>
    <t>【小計】</t>
    <rPh sb="1" eb="3">
      <t>ショウケイ</t>
    </rPh>
    <phoneticPr fontId="3"/>
  </si>
  <si>
    <t>　　パブリックコメント原稿作成、意見の反映</t>
    <rPh sb="11" eb="13">
      <t>ゲンコウ</t>
    </rPh>
    <rPh sb="13" eb="15">
      <t>サクセイ</t>
    </rPh>
    <rPh sb="16" eb="18">
      <t>イケン</t>
    </rPh>
    <rPh sb="19" eb="21">
      <t>ハンエイ</t>
    </rPh>
    <phoneticPr fontId="3"/>
  </si>
  <si>
    <t>【合計】</t>
    <rPh sb="1" eb="3">
      <t>ゴウケイ</t>
    </rPh>
    <phoneticPr fontId="3"/>
  </si>
  <si>
    <t>【消費税】</t>
    <rPh sb="1" eb="4">
      <t>ショウヒゼイ</t>
    </rPh>
    <phoneticPr fontId="3"/>
  </si>
  <si>
    <t>【税込合計金額】</t>
    <rPh sb="1" eb="3">
      <t>ゼイコミ</t>
    </rPh>
    <rPh sb="3" eb="5">
      <t>ゴウケイ</t>
    </rPh>
    <rPh sb="5" eb="7">
      <t>キンガク</t>
    </rPh>
    <phoneticPr fontId="3"/>
  </si>
  <si>
    <t>　　調査票印刷製本</t>
    <rPh sb="2" eb="5">
      <t>チョウサヒョウ</t>
    </rPh>
    <rPh sb="5" eb="7">
      <t>インサツ</t>
    </rPh>
    <rPh sb="7" eb="9">
      <t>セイホン</t>
    </rPh>
    <phoneticPr fontId="3"/>
  </si>
  <si>
    <t>冊</t>
    <rPh sb="0" eb="1">
      <t>サツ</t>
    </rPh>
    <phoneticPr fontId="3"/>
  </si>
  <si>
    <t>人日</t>
    <rPh sb="0" eb="1">
      <t>ニン</t>
    </rPh>
    <rPh sb="1" eb="2">
      <t>ニチ</t>
    </rPh>
    <phoneticPr fontId="3"/>
  </si>
  <si>
    <t>人日</t>
    <rPh sb="0" eb="1">
      <t>ヒ</t>
    </rPh>
    <phoneticPr fontId="3"/>
  </si>
  <si>
    <t>人日</t>
    <rPh sb="0" eb="1">
      <t>ニチ</t>
    </rPh>
    <phoneticPr fontId="3"/>
  </si>
  <si>
    <t>　①概要版作成</t>
    <rPh sb="2" eb="5">
      <t>ガイヨウバン</t>
    </rPh>
    <rPh sb="5" eb="7">
      <t>サクセイ</t>
    </rPh>
    <phoneticPr fontId="3"/>
  </si>
  <si>
    <t>　①オブザーバーとして出席(4回程度）</t>
    <rPh sb="11" eb="13">
      <t>シュッセキ</t>
    </rPh>
    <rPh sb="15" eb="16">
      <t>カイ</t>
    </rPh>
    <rPh sb="16" eb="18">
      <t>テイド</t>
    </rPh>
    <phoneticPr fontId="2"/>
  </si>
  <si>
    <t>　③協議・打合せ等（事務局会議・部会等含む）</t>
    <rPh sb="2" eb="4">
      <t>キョウギ</t>
    </rPh>
    <rPh sb="5" eb="7">
      <t>ウチアワ</t>
    </rPh>
    <rPh sb="8" eb="9">
      <t>トウ</t>
    </rPh>
    <rPh sb="10" eb="13">
      <t>ジムキョク</t>
    </rPh>
    <rPh sb="13" eb="15">
      <t>カイギ</t>
    </rPh>
    <rPh sb="16" eb="18">
      <t>ブカイ</t>
    </rPh>
    <rPh sb="18" eb="19">
      <t>トウ</t>
    </rPh>
    <rPh sb="19" eb="20">
      <t>フク</t>
    </rPh>
    <phoneticPr fontId="3"/>
  </si>
  <si>
    <t>福支委</t>
    <rPh sb="0" eb="1">
      <t>フク</t>
    </rPh>
    <rPh sb="1" eb="2">
      <t>シ</t>
    </rPh>
    <rPh sb="2" eb="3">
      <t>イ</t>
    </rPh>
    <phoneticPr fontId="5"/>
  </si>
  <si>
    <t>令和８年度</t>
    <rPh sb="0" eb="2">
      <t>レイワ</t>
    </rPh>
    <rPh sb="3" eb="5">
      <t>ネンド</t>
    </rPh>
    <rPh sb="4" eb="5">
      <t>ド</t>
    </rPh>
    <phoneticPr fontId="3"/>
  </si>
  <si>
    <r>
      <t>　　</t>
    </r>
    <r>
      <rPr>
        <sz val="8"/>
        <rFont val="ＭＳ 明朝"/>
        <family val="1"/>
        <charset val="128"/>
      </rPr>
      <t>現行計画の事業評価、行政資料の整理、課題問題点の抽出</t>
    </r>
    <rPh sb="2" eb="4">
      <t>ゲンコウ</t>
    </rPh>
    <rPh sb="4" eb="6">
      <t>ケイカク</t>
    </rPh>
    <rPh sb="7" eb="9">
      <t>ジギョウ</t>
    </rPh>
    <rPh sb="9" eb="11">
      <t>ヒョウカ</t>
    </rPh>
    <rPh sb="12" eb="14">
      <t>ギョウセイ</t>
    </rPh>
    <rPh sb="14" eb="16">
      <t>シリョウ</t>
    </rPh>
    <rPh sb="17" eb="19">
      <t>セイリ</t>
    </rPh>
    <rPh sb="20" eb="22">
      <t>カダイ</t>
    </rPh>
    <rPh sb="22" eb="25">
      <t>モンダイテン</t>
    </rPh>
    <rPh sb="26" eb="28">
      <t>チュウシュツ</t>
    </rPh>
    <phoneticPr fontId="3"/>
  </si>
  <si>
    <r>
      <t>　</t>
    </r>
    <r>
      <rPr>
        <sz val="8"/>
        <rFont val="ＭＳ 明朝"/>
        <family val="1"/>
        <charset val="128"/>
      </rPr>
      <t>　調査票設計</t>
    </r>
    <rPh sb="2" eb="4">
      <t>チョウサ</t>
    </rPh>
    <rPh sb="4" eb="5">
      <t>ヒョウ</t>
    </rPh>
    <rPh sb="5" eb="7">
      <t>セッケイ</t>
    </rPh>
    <phoneticPr fontId="3"/>
  </si>
  <si>
    <r>
      <t>　</t>
    </r>
    <r>
      <rPr>
        <sz val="8"/>
        <rFont val="ＭＳ 明朝"/>
        <family val="1"/>
        <charset val="128"/>
      </rPr>
      <t>　入力システム設計</t>
    </r>
    <r>
      <rPr>
        <sz val="9"/>
        <rFont val="ＭＳ 明朝"/>
        <family val="1"/>
        <charset val="128"/>
      </rPr>
      <t>、入力等</t>
    </r>
    <r>
      <rPr>
        <sz val="8"/>
        <rFont val="ＭＳ 明朝"/>
        <family val="1"/>
        <charset val="128"/>
      </rPr>
      <t>、集計、分析作業</t>
    </r>
    <rPh sb="2" eb="4">
      <t>ニュウリョク</t>
    </rPh>
    <rPh sb="8" eb="10">
      <t>セッケイ</t>
    </rPh>
    <rPh sb="11" eb="14">
      <t>ニュウリョクトウ</t>
    </rPh>
    <rPh sb="15" eb="17">
      <t>シュウケイ</t>
    </rPh>
    <rPh sb="18" eb="20">
      <t>ブンセキ</t>
    </rPh>
    <rPh sb="20" eb="22">
      <t>サギョウ</t>
    </rPh>
    <phoneticPr fontId="3"/>
  </si>
  <si>
    <r>
      <t>　　</t>
    </r>
    <r>
      <rPr>
        <sz val="8"/>
        <rFont val="ＭＳ 明朝"/>
        <family val="1"/>
        <charset val="128"/>
      </rPr>
      <t>グラフ化、コメント等　</t>
    </r>
    <rPh sb="11" eb="12">
      <t>トウ</t>
    </rPh>
    <phoneticPr fontId="3"/>
  </si>
  <si>
    <t>　　ヒアリングシートの作成支援</t>
    <rPh sb="11" eb="13">
      <t>サクセイ</t>
    </rPh>
    <rPh sb="13" eb="15">
      <t>シエン</t>
    </rPh>
    <phoneticPr fontId="3"/>
  </si>
  <si>
    <t>1.0</t>
    <phoneticPr fontId="3"/>
  </si>
  <si>
    <r>
      <t>　　</t>
    </r>
    <r>
      <rPr>
        <sz val="8"/>
        <rFont val="ＭＳ 明朝"/>
        <family val="1"/>
        <charset val="128"/>
      </rPr>
      <t>会議への出席、ヒアリング結果の取りまとめ（報告書作成を含む）</t>
    </r>
    <rPh sb="2" eb="4">
      <t>カイギ</t>
    </rPh>
    <rPh sb="6" eb="8">
      <t>シュッセキ</t>
    </rPh>
    <rPh sb="14" eb="16">
      <t>ケッカ</t>
    </rPh>
    <rPh sb="17" eb="18">
      <t>ト</t>
    </rPh>
    <rPh sb="23" eb="26">
      <t>ホウコクショ</t>
    </rPh>
    <rPh sb="26" eb="28">
      <t>サクセイ</t>
    </rPh>
    <rPh sb="29" eb="30">
      <t>フク</t>
    </rPh>
    <phoneticPr fontId="3"/>
  </si>
  <si>
    <r>
      <t>　　</t>
    </r>
    <r>
      <rPr>
        <sz val="8"/>
        <rFont val="ＭＳ 明朝"/>
        <family val="1"/>
        <charset val="128"/>
      </rPr>
      <t>計画素案の作成、編集、訂正、調整一式</t>
    </r>
    <rPh sb="2" eb="4">
      <t>ケイカク</t>
    </rPh>
    <rPh sb="4" eb="6">
      <t>ソアン</t>
    </rPh>
    <rPh sb="7" eb="9">
      <t>サクセイ</t>
    </rPh>
    <rPh sb="10" eb="12">
      <t>ヘンシュウ</t>
    </rPh>
    <rPh sb="13" eb="15">
      <t>テイセイ</t>
    </rPh>
    <rPh sb="16" eb="18">
      <t>チョウセイ</t>
    </rPh>
    <rPh sb="18" eb="20">
      <t>イッシキ</t>
    </rPh>
    <phoneticPr fontId="3"/>
  </si>
  <si>
    <t>　②会議資料データの作成支援</t>
    <rPh sb="2" eb="4">
      <t>カイギ</t>
    </rPh>
    <rPh sb="4" eb="6">
      <t>シリョウ</t>
    </rPh>
    <rPh sb="10" eb="12">
      <t>サクセイ</t>
    </rPh>
    <rPh sb="12" eb="14">
      <t>シエン</t>
    </rPh>
    <phoneticPr fontId="3"/>
  </si>
  <si>
    <t>　②原稿データの作成（データ収録CD-ROM１枚を納品）</t>
    <rPh sb="2" eb="4">
      <t>ゲンコウ</t>
    </rPh>
    <rPh sb="8" eb="10">
      <t>サクセイ</t>
    </rPh>
    <rPh sb="14" eb="16">
      <t>シュウロク</t>
    </rPh>
    <rPh sb="23" eb="24">
      <t>マイ</t>
    </rPh>
    <rPh sb="25" eb="27">
      <t>ノウヒン</t>
    </rPh>
    <phoneticPr fontId="3"/>
  </si>
  <si>
    <t>8　諸経費等</t>
    <rPh sb="2" eb="5">
      <t>ショケイヒ</t>
    </rPh>
    <rPh sb="5" eb="6">
      <t>トウ</t>
    </rPh>
    <phoneticPr fontId="3"/>
  </si>
  <si>
    <t>諸経費・消耗品費・管理費</t>
    <rPh sb="0" eb="3">
      <t>ショケイヒ</t>
    </rPh>
    <rPh sb="4" eb="7">
      <t>ショウモウヒン</t>
    </rPh>
    <rPh sb="7" eb="8">
      <t>ヒ</t>
    </rPh>
    <rPh sb="9" eb="12">
      <t>カンリヒ</t>
    </rPh>
    <phoneticPr fontId="3"/>
  </si>
  <si>
    <t>岡山町　地内</t>
    <rPh sb="0" eb="3">
      <t>オカヤマチョウ</t>
    </rPh>
    <rPh sb="4" eb="6">
      <t>チナイ</t>
    </rPh>
    <phoneticPr fontId="5"/>
  </si>
  <si>
    <t>（福祉支援課）</t>
    <rPh sb="1" eb="3">
      <t>フクシ</t>
    </rPh>
    <rPh sb="3" eb="6">
      <t>シエンカ</t>
    </rPh>
    <phoneticPr fontId="3"/>
  </si>
  <si>
    <t>阿賀野市障がい者計画・障がい福祉計画・障がい児福祉計画策定業務委託</t>
    <rPh sb="0" eb="2">
      <t>アガ</t>
    </rPh>
    <rPh sb="2" eb="3">
      <t>ノ</t>
    </rPh>
    <rPh sb="3" eb="4">
      <t>シ</t>
    </rPh>
    <rPh sb="4" eb="5">
      <t>ショウ</t>
    </rPh>
    <rPh sb="7" eb="8">
      <t>シャ</t>
    </rPh>
    <rPh sb="8" eb="10">
      <t>ケイカク</t>
    </rPh>
    <rPh sb="11" eb="12">
      <t>ショウ</t>
    </rPh>
    <rPh sb="14" eb="16">
      <t>フクシ</t>
    </rPh>
    <rPh sb="16" eb="18">
      <t>ケイカク</t>
    </rPh>
    <rPh sb="19" eb="20">
      <t>ショウ</t>
    </rPh>
    <rPh sb="22" eb="23">
      <t>ジ</t>
    </rPh>
    <rPh sb="23" eb="25">
      <t>フクシ</t>
    </rPh>
    <rPh sb="25" eb="27">
      <t>ケイカク</t>
    </rPh>
    <rPh sb="27" eb="29">
      <t>サクテイ</t>
    </rPh>
    <rPh sb="29" eb="31">
      <t>ギョウム</t>
    </rPh>
    <rPh sb="31" eb="33">
      <t>イタク</t>
    </rPh>
    <phoneticPr fontId="3"/>
  </si>
  <si>
    <t>阿賀野市障がい者計画・障がい福祉計画・障がい児福祉計画策定業務　　　　　　　　　　　　　　　　　　　　　　　　　　　　　　　　　</t>
    <rPh sb="0" eb="4">
      <t>アガノシ</t>
    </rPh>
    <rPh sb="4" eb="5">
      <t>ショウ</t>
    </rPh>
    <rPh sb="7" eb="8">
      <t>シャ</t>
    </rPh>
    <rPh sb="8" eb="10">
      <t>ケイカク</t>
    </rPh>
    <rPh sb="11" eb="12">
      <t>ショウ</t>
    </rPh>
    <rPh sb="14" eb="16">
      <t>フクシ</t>
    </rPh>
    <rPh sb="16" eb="18">
      <t>ケイカク</t>
    </rPh>
    <rPh sb="19" eb="20">
      <t>ショウ</t>
    </rPh>
    <rPh sb="22" eb="23">
      <t>ジ</t>
    </rPh>
    <rPh sb="23" eb="25">
      <t>フクシ</t>
    </rPh>
    <rPh sb="25" eb="27">
      <t>ケイカク</t>
    </rPh>
    <rPh sb="27" eb="29">
      <t>サクテイ</t>
    </rPh>
    <rPh sb="29" eb="31">
      <t>ギョウム</t>
    </rPh>
    <phoneticPr fontId="3"/>
  </si>
  <si>
    <t>阿賀野市障がい者計画・障がい福祉計画・障がい児福祉計画策定業務</t>
    <rPh sb="0" eb="3">
      <t>アガノ</t>
    </rPh>
    <rPh sb="3" eb="4">
      <t>シ</t>
    </rPh>
    <rPh sb="4" eb="5">
      <t>ショウ</t>
    </rPh>
    <rPh sb="7" eb="8">
      <t>シャ</t>
    </rPh>
    <rPh sb="8" eb="10">
      <t>ケイカク</t>
    </rPh>
    <rPh sb="11" eb="12">
      <t>ショウ</t>
    </rPh>
    <rPh sb="14" eb="16">
      <t>フクシ</t>
    </rPh>
    <rPh sb="16" eb="18">
      <t>ケイカク</t>
    </rPh>
    <rPh sb="19" eb="20">
      <t>ショウ</t>
    </rPh>
    <rPh sb="22" eb="23">
      <t>ジ</t>
    </rPh>
    <rPh sb="23" eb="25">
      <t>フクシ</t>
    </rPh>
    <rPh sb="25" eb="27">
      <t>ケイカク</t>
    </rPh>
    <rPh sb="27" eb="29">
      <t>サクテイ</t>
    </rPh>
    <rPh sb="29" eb="31">
      <t>ギョウム</t>
    </rPh>
    <phoneticPr fontId="3"/>
  </si>
  <si>
    <t>阿賀野市障がい者計画・障がい福祉計画・障がい児福祉計画策定業務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</si>
</sst>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;&quot;▲ &quot;#,##0"/>
    <numFmt numFmtId="177" formatCode="#,##0;&quot;▲&quot;#,##0"/>
    <numFmt numFmtId="178" formatCode="&quot;平成 &quot;##&quot; 年度&quot;"/>
    <numFmt numFmtId="179" formatCode="#,##0;&quot;△ &quot;#,##0"/>
    <numFmt numFmtId="180" formatCode="#,##0.0_);[Red]\(#,##0.0\)"/>
    <numFmt numFmtId="181" formatCode="#,##0_ "/>
    <numFmt numFmtId="182" formatCode="#,##0_);[Red]\(#,##0\)"/>
  </numFmts>
  <fonts count="28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Ｐゴシック"/>
      <family val="3"/>
      <charset val="128"/>
    </font>
    <font>
      <b/>
      <sz val="14"/>
      <color theme="1"/>
      <name val="ＭＳ ゴシック"/>
      <family val="3"/>
      <charset val="128"/>
    </font>
    <font>
      <vertAlign val="superscript"/>
      <sz val="14"/>
      <color theme="1"/>
      <name val="明朝"/>
      <family val="1"/>
      <charset val="128"/>
    </font>
    <font>
      <sz val="12"/>
      <color theme="1"/>
      <name val="明朝"/>
      <family val="1"/>
      <charset val="128"/>
    </font>
    <font>
      <sz val="11"/>
      <color theme="1"/>
      <name val="明朝"/>
      <family val="1"/>
      <charset val="128"/>
    </font>
    <font>
      <vertAlign val="superscript"/>
      <sz val="16"/>
      <color theme="1"/>
      <name val="明朝"/>
      <family val="1"/>
      <charset val="128"/>
    </font>
    <font>
      <sz val="10"/>
      <color theme="1"/>
      <name val="明朝"/>
      <family val="1"/>
      <charset val="128"/>
    </font>
    <font>
      <sz val="9"/>
      <color theme="1"/>
      <name val="明朝"/>
      <family val="1"/>
      <charset val="128"/>
    </font>
    <font>
      <sz val="8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6.5"/>
      <color rgb="FFFF0000"/>
      <name val="ＭＳ 明朝"/>
      <family val="1"/>
      <charset val="128"/>
    </font>
    <font>
      <sz val="8"/>
      <name val="ＭＳ 明朝"/>
      <family val="1"/>
      <charset val="128"/>
    </font>
    <font>
      <sz val="6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0" borderId="0"/>
    <xf numFmtId="38" fontId="6" fillId="0" borderId="0" applyFont="0" applyFill="0" applyBorder="0" applyAlignment="0" applyProtection="0"/>
    <xf numFmtId="0" fontId="6" fillId="0" borderId="0"/>
  </cellStyleXfs>
  <cellXfs count="330">
    <xf numFmtId="0" fontId="0" fillId="0" borderId="0" xfId="0">
      <alignment vertical="center"/>
    </xf>
    <xf numFmtId="0" fontId="8" fillId="0" borderId="1" xfId="2" applyFont="1" applyFill="1" applyBorder="1" applyAlignment="1">
      <alignment vertical="center"/>
    </xf>
    <xf numFmtId="0" fontId="8" fillId="0" borderId="0" xfId="2" applyFont="1" applyFill="1"/>
    <xf numFmtId="0" fontId="9" fillId="0" borderId="0" xfId="2" applyFont="1" applyFill="1"/>
    <xf numFmtId="0" fontId="9" fillId="0" borderId="31" xfId="2" applyFont="1" applyFill="1" applyBorder="1"/>
    <xf numFmtId="178" fontId="11" fillId="0" borderId="31" xfId="2" applyNumberFormat="1" applyFont="1" applyFill="1" applyBorder="1" applyAlignment="1">
      <alignment horizontal="center" vertical="center"/>
    </xf>
    <xf numFmtId="0" fontId="8" fillId="0" borderId="37" xfId="2" applyFont="1" applyFill="1" applyBorder="1" applyAlignment="1">
      <alignment vertical="center"/>
    </xf>
    <xf numFmtId="0" fontId="8" fillId="0" borderId="38" xfId="2" applyFont="1" applyFill="1" applyBorder="1" applyAlignment="1">
      <alignment vertical="center"/>
    </xf>
    <xf numFmtId="0" fontId="8" fillId="0" borderId="46" xfId="2" applyFont="1" applyFill="1" applyBorder="1" applyAlignment="1">
      <alignment horizontal="center" vertical="center"/>
    </xf>
    <xf numFmtId="0" fontId="8" fillId="0" borderId="44" xfId="2" applyFont="1" applyFill="1" applyBorder="1" applyAlignment="1">
      <alignment vertical="center"/>
    </xf>
    <xf numFmtId="0" fontId="8" fillId="0" borderId="45" xfId="2" applyFont="1" applyFill="1" applyBorder="1" applyAlignment="1">
      <alignment vertical="center"/>
    </xf>
    <xf numFmtId="0" fontId="8" fillId="0" borderId="47" xfId="2" applyFont="1" applyFill="1" applyBorder="1" applyAlignment="1">
      <alignment vertical="center"/>
    </xf>
    <xf numFmtId="0" fontId="8" fillId="0" borderId="15" xfId="2" applyFont="1" applyFill="1" applyBorder="1" applyAlignment="1">
      <alignment vertical="center"/>
    </xf>
    <xf numFmtId="0" fontId="8" fillId="0" borderId="2" xfId="2" applyFont="1" applyFill="1" applyBorder="1" applyAlignment="1">
      <alignment vertical="center"/>
    </xf>
    <xf numFmtId="0" fontId="8" fillId="0" borderId="33" xfId="2" applyFont="1" applyFill="1" applyBorder="1" applyAlignment="1">
      <alignment horizontal="right" vertical="center"/>
    </xf>
    <xf numFmtId="0" fontId="8" fillId="0" borderId="5" xfId="2" applyFont="1" applyFill="1" applyBorder="1" applyAlignment="1">
      <alignment vertical="center"/>
    </xf>
    <xf numFmtId="0" fontId="8" fillId="0" borderId="33" xfId="2" applyFont="1" applyFill="1" applyBorder="1" applyAlignment="1">
      <alignment horizontal="centerContinuous" vertical="center"/>
    </xf>
    <xf numFmtId="0" fontId="8" fillId="0" borderId="38" xfId="2" applyFont="1" applyFill="1" applyBorder="1" applyAlignment="1">
      <alignment horizontal="left" vertical="center"/>
    </xf>
    <xf numFmtId="0" fontId="8" fillId="0" borderId="34" xfId="2" applyFont="1" applyFill="1" applyBorder="1" applyAlignment="1">
      <alignment vertical="center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horizontal="centerContinuous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33" xfId="2" applyFont="1" applyFill="1" applyBorder="1" applyAlignment="1">
      <alignment horizontal="left" vertical="center"/>
    </xf>
    <xf numFmtId="38" fontId="8" fillId="0" borderId="38" xfId="2" applyNumberFormat="1" applyFont="1" applyFill="1" applyBorder="1" applyAlignment="1">
      <alignment horizontal="centerContinuous" vertical="center"/>
    </xf>
    <xf numFmtId="0" fontId="8" fillId="0" borderId="33" xfId="2" applyFont="1" applyFill="1" applyBorder="1" applyAlignment="1">
      <alignment vertical="center"/>
    </xf>
    <xf numFmtId="0" fontId="8" fillId="0" borderId="39" xfId="2" applyFont="1" applyFill="1" applyBorder="1" applyAlignment="1">
      <alignment vertical="center"/>
    </xf>
    <xf numFmtId="0" fontId="13" fillId="0" borderId="35" xfId="2" applyFont="1" applyFill="1" applyBorder="1" applyAlignment="1">
      <alignment vertical="center" wrapText="1"/>
    </xf>
    <xf numFmtId="0" fontId="13" fillId="0" borderId="40" xfId="2" applyFont="1" applyFill="1" applyBorder="1" applyAlignment="1">
      <alignment vertical="center" wrapText="1"/>
    </xf>
    <xf numFmtId="0" fontId="13" fillId="0" borderId="15" xfId="2" applyFont="1" applyFill="1" applyBorder="1" applyAlignment="1">
      <alignment vertical="center" wrapText="1"/>
    </xf>
    <xf numFmtId="0" fontId="8" fillId="0" borderId="35" xfId="2" applyFont="1" applyFill="1" applyBorder="1" applyAlignment="1">
      <alignment vertical="center"/>
    </xf>
    <xf numFmtId="0" fontId="8" fillId="0" borderId="31" xfId="2" applyFont="1" applyFill="1" applyBorder="1" applyAlignment="1">
      <alignment vertical="center"/>
    </xf>
    <xf numFmtId="0" fontId="8" fillId="0" borderId="9" xfId="2" applyFont="1" applyFill="1" applyBorder="1" applyAlignment="1">
      <alignment vertical="center"/>
    </xf>
    <xf numFmtId="0" fontId="8" fillId="0" borderId="48" xfId="2" applyFont="1" applyFill="1" applyBorder="1" applyAlignment="1">
      <alignment vertical="center"/>
    </xf>
    <xf numFmtId="0" fontId="8" fillId="0" borderId="9" xfId="2" applyFont="1" applyFill="1" applyBorder="1" applyAlignment="1">
      <alignment horizontal="centerContinuous" vertical="center"/>
    </xf>
    <xf numFmtId="0" fontId="9" fillId="0" borderId="48" xfId="2" applyFont="1" applyFill="1" applyBorder="1"/>
    <xf numFmtId="0" fontId="8" fillId="0" borderId="49" xfId="2" applyFont="1" applyFill="1" applyBorder="1" applyAlignment="1">
      <alignment vertical="center"/>
    </xf>
    <xf numFmtId="0" fontId="8" fillId="0" borderId="20" xfId="2" applyFont="1" applyFill="1" applyBorder="1" applyAlignment="1">
      <alignment vertical="center"/>
    </xf>
    <xf numFmtId="0" fontId="13" fillId="0" borderId="50" xfId="2" applyFont="1" applyFill="1" applyBorder="1" applyAlignment="1">
      <alignment vertical="center" wrapText="1"/>
    </xf>
    <xf numFmtId="0" fontId="13" fillId="0" borderId="3" xfId="2" applyFont="1" applyFill="1" applyBorder="1" applyAlignment="1">
      <alignment vertical="center" wrapText="1"/>
    </xf>
    <xf numFmtId="0" fontId="13" fillId="0" borderId="20" xfId="2" applyFont="1" applyFill="1" applyBorder="1" applyAlignment="1">
      <alignment vertical="center" wrapText="1"/>
    </xf>
    <xf numFmtId="0" fontId="8" fillId="0" borderId="50" xfId="2" applyFont="1" applyFill="1" applyBorder="1" applyAlignment="1">
      <alignment vertical="center"/>
    </xf>
    <xf numFmtId="0" fontId="8" fillId="0" borderId="0" xfId="2" applyFont="1" applyFill="1" applyBorder="1"/>
    <xf numFmtId="0" fontId="9" fillId="0" borderId="0" xfId="2" applyFont="1" applyFill="1" applyBorder="1"/>
    <xf numFmtId="0" fontId="9" fillId="0" borderId="31" xfId="2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9" fillId="0" borderId="2" xfId="2" applyFont="1" applyFill="1" applyBorder="1" applyAlignment="1">
      <alignment vertical="center"/>
    </xf>
    <xf numFmtId="0" fontId="9" fillId="0" borderId="49" xfId="2" applyFont="1" applyFill="1" applyBorder="1" applyAlignment="1">
      <alignment vertical="center"/>
    </xf>
    <xf numFmtId="0" fontId="9" fillId="0" borderId="3" xfId="2" applyFont="1" applyFill="1" applyBorder="1" applyAlignment="1">
      <alignment vertical="center"/>
    </xf>
    <xf numFmtId="0" fontId="9" fillId="0" borderId="51" xfId="2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0" fontId="15" fillId="0" borderId="0" xfId="0" applyFont="1" applyFill="1" applyAlignment="1">
      <alignment vertical="top"/>
    </xf>
    <xf numFmtId="0" fontId="10" fillId="0" borderId="0" xfId="0" applyFont="1" applyFill="1" applyAlignment="1"/>
    <xf numFmtId="0" fontId="16" fillId="0" borderId="53" xfId="0" applyFont="1" applyFill="1" applyBorder="1" applyAlignment="1">
      <alignment vertical="distributed"/>
    </xf>
    <xf numFmtId="0" fontId="17" fillId="0" borderId="54" xfId="0" quotePrefix="1" applyFont="1" applyFill="1" applyBorder="1" applyAlignment="1">
      <alignment horizontal="center" vertical="distributed"/>
    </xf>
    <xf numFmtId="0" fontId="17" fillId="0" borderId="55" xfId="0" quotePrefix="1" applyFont="1" applyFill="1" applyBorder="1" applyAlignment="1">
      <alignment horizontal="center" vertical="distributed"/>
    </xf>
    <xf numFmtId="0" fontId="17" fillId="0" borderId="55" xfId="0" quotePrefix="1" applyFont="1" applyFill="1" applyBorder="1" applyAlignment="1">
      <alignment horizontal="left" vertical="distributed"/>
    </xf>
    <xf numFmtId="0" fontId="17" fillId="0" borderId="56" xfId="0" quotePrefix="1" applyFont="1" applyFill="1" applyBorder="1" applyAlignment="1">
      <alignment horizontal="left" vertical="distributed"/>
    </xf>
    <xf numFmtId="0" fontId="16" fillId="0" borderId="57" xfId="0" applyFont="1" applyFill="1" applyBorder="1" applyAlignment="1">
      <alignment vertical="distributed"/>
    </xf>
    <xf numFmtId="0" fontId="16" fillId="0" borderId="2" xfId="0" applyFont="1" applyFill="1" applyBorder="1" applyAlignment="1">
      <alignment vertical="distributed"/>
    </xf>
    <xf numFmtId="0" fontId="16" fillId="0" borderId="58" xfId="0" applyFont="1" applyFill="1" applyBorder="1" applyAlignment="1">
      <alignment vertical="distributed"/>
    </xf>
    <xf numFmtId="0" fontId="18" fillId="0" borderId="3" xfId="0" quotePrefix="1" applyFont="1" applyFill="1" applyBorder="1" applyAlignment="1">
      <alignment horizontal="center" vertical="distributed"/>
    </xf>
    <xf numFmtId="0" fontId="18" fillId="0" borderId="51" xfId="0" quotePrefix="1" applyFont="1" applyFill="1" applyBorder="1" applyAlignment="1">
      <alignment horizontal="center" vertical="distributed"/>
    </xf>
    <xf numFmtId="0" fontId="18" fillId="0" borderId="59" xfId="0" quotePrefix="1" applyFont="1" applyFill="1" applyBorder="1" applyAlignment="1">
      <alignment horizontal="center" vertical="distributed"/>
    </xf>
    <xf numFmtId="0" fontId="16" fillId="0" borderId="60" xfId="0" applyFont="1" applyFill="1" applyBorder="1" applyAlignment="1">
      <alignment horizontal="center"/>
    </xf>
    <xf numFmtId="0" fontId="19" fillId="0" borderId="61" xfId="0" quotePrefix="1" applyFont="1" applyFill="1" applyBorder="1" applyAlignment="1">
      <alignment horizontal="center"/>
    </xf>
    <xf numFmtId="0" fontId="19" fillId="0" borderId="62" xfId="0" quotePrefix="1" applyFont="1" applyFill="1" applyBorder="1" applyAlignment="1">
      <alignment horizontal="center"/>
    </xf>
    <xf numFmtId="0" fontId="19" fillId="0" borderId="63" xfId="0" quotePrefix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0" fillId="0" borderId="64" xfId="0" quotePrefix="1" applyFont="1" applyFill="1" applyBorder="1" applyAlignment="1">
      <alignment horizontal="center" vertical="distributed"/>
    </xf>
    <xf numFmtId="0" fontId="21" fillId="0" borderId="51" xfId="0" quotePrefix="1" applyFont="1" applyFill="1" applyBorder="1" applyAlignment="1">
      <alignment horizontal="left" vertical="distributed"/>
    </xf>
    <xf numFmtId="0" fontId="21" fillId="0" borderId="65" xfId="0" quotePrefix="1" applyFont="1" applyFill="1" applyBorder="1" applyAlignment="1">
      <alignment horizontal="left" vertical="distributed"/>
    </xf>
    <xf numFmtId="0" fontId="21" fillId="0" borderId="51" xfId="0" applyFont="1" applyFill="1" applyBorder="1" applyAlignment="1">
      <alignment vertical="distributed"/>
    </xf>
    <xf numFmtId="0" fontId="21" fillId="0" borderId="66" xfId="0" applyFont="1" applyFill="1" applyBorder="1" applyAlignment="1">
      <alignment vertical="distributed"/>
    </xf>
    <xf numFmtId="38" fontId="21" fillId="0" borderId="51" xfId="1" applyFont="1" applyFill="1" applyBorder="1" applyAlignment="1">
      <alignment horizontal="center" vertical="distributed"/>
    </xf>
    <xf numFmtId="38" fontId="21" fillId="0" borderId="65" xfId="1" applyFont="1" applyFill="1" applyBorder="1" applyAlignment="1">
      <alignment horizontal="center" vertical="distributed"/>
    </xf>
    <xf numFmtId="38" fontId="21" fillId="0" borderId="51" xfId="1" applyNumberFormat="1" applyFont="1" applyFill="1" applyBorder="1" applyAlignment="1">
      <alignment horizontal="center" vertical="distributed"/>
    </xf>
    <xf numFmtId="0" fontId="20" fillId="0" borderId="64" xfId="0" applyFont="1" applyFill="1" applyBorder="1" applyAlignment="1">
      <alignment horizontal="center" vertical="distributed"/>
    </xf>
    <xf numFmtId="0" fontId="21" fillId="0" borderId="65" xfId="0" applyFont="1" applyFill="1" applyBorder="1" applyAlignment="1">
      <alignment vertical="distributed"/>
    </xf>
    <xf numFmtId="0" fontId="20" fillId="0" borderId="67" xfId="0" quotePrefix="1" applyFont="1" applyFill="1" applyBorder="1" applyAlignment="1">
      <alignment horizontal="center" vertical="distributed"/>
    </xf>
    <xf numFmtId="0" fontId="21" fillId="0" borderId="61" xfId="0" applyFont="1" applyFill="1" applyBorder="1" applyAlignment="1">
      <alignment vertical="distributed"/>
    </xf>
    <xf numFmtId="0" fontId="21" fillId="0" borderId="62" xfId="0" applyFont="1" applyFill="1" applyBorder="1" applyAlignment="1">
      <alignment vertical="distributed"/>
    </xf>
    <xf numFmtId="0" fontId="21" fillId="0" borderId="63" xfId="0" applyFont="1" applyFill="1" applyBorder="1" applyAlignment="1">
      <alignment vertical="distributed"/>
    </xf>
    <xf numFmtId="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49" fontId="10" fillId="0" borderId="18" xfId="0" applyNumberFormat="1" applyFont="1" applyFill="1" applyBorder="1" applyAlignment="1">
      <alignment horizontal="center" vertical="center"/>
    </xf>
    <xf numFmtId="49" fontId="10" fillId="0" borderId="33" xfId="0" applyNumberFormat="1" applyFont="1" applyFill="1" applyBorder="1" applyAlignment="1">
      <alignment horizontal="center" vertical="center"/>
    </xf>
    <xf numFmtId="0" fontId="10" fillId="0" borderId="42" xfId="0" applyNumberFormat="1" applyFont="1" applyFill="1" applyBorder="1" applyAlignment="1">
      <alignment horizontal="center" vertical="center"/>
    </xf>
    <xf numFmtId="177" fontId="10" fillId="0" borderId="10" xfId="0" applyNumberFormat="1" applyFont="1" applyFill="1" applyBorder="1" applyAlignment="1">
      <alignment horizontal="right" vertical="center" shrinkToFit="1"/>
    </xf>
    <xf numFmtId="0" fontId="22" fillId="0" borderId="10" xfId="0" quotePrefix="1" applyNumberFormat="1" applyFont="1" applyFill="1" applyBorder="1" applyAlignment="1">
      <alignment horizontal="center" vertical="center" shrinkToFit="1"/>
    </xf>
    <xf numFmtId="176" fontId="10" fillId="0" borderId="10" xfId="0" applyNumberFormat="1" applyFont="1" applyFill="1" applyBorder="1" applyAlignment="1">
      <alignment horizontal="right" vertical="center" shrinkToFit="1"/>
    </xf>
    <xf numFmtId="49" fontId="23" fillId="0" borderId="48" xfId="0" applyNumberFormat="1" applyFont="1" applyFill="1" applyBorder="1" applyAlignment="1">
      <alignment vertical="center" shrinkToFit="1"/>
    </xf>
    <xf numFmtId="0" fontId="10" fillId="0" borderId="11" xfId="0" applyNumberFormat="1" applyFont="1" applyFill="1" applyBorder="1" applyAlignment="1">
      <alignment vertical="center"/>
    </xf>
    <xf numFmtId="176" fontId="10" fillId="0" borderId="10" xfId="0" quotePrefix="1" applyNumberFormat="1" applyFont="1" applyFill="1" applyBorder="1" applyAlignment="1">
      <alignment horizontal="right" vertical="center" shrinkToFit="1"/>
    </xf>
    <xf numFmtId="177" fontId="10" fillId="0" borderId="18" xfId="0" applyNumberFormat="1" applyFont="1" applyFill="1" applyBorder="1" applyAlignment="1">
      <alignment horizontal="right" vertical="center" shrinkToFit="1"/>
    </xf>
    <xf numFmtId="0" fontId="22" fillId="0" borderId="18" xfId="0" applyNumberFormat="1" applyFont="1" applyFill="1" applyBorder="1" applyAlignment="1">
      <alignment horizontal="center" vertical="center" shrinkToFit="1"/>
    </xf>
    <xf numFmtId="176" fontId="10" fillId="0" borderId="18" xfId="0" applyNumberFormat="1" applyFont="1" applyFill="1" applyBorder="1" applyAlignment="1">
      <alignment horizontal="right" vertical="center" shrinkToFit="1"/>
    </xf>
    <xf numFmtId="49" fontId="23" fillId="0" borderId="33" xfId="0" applyNumberFormat="1" applyFont="1" applyFill="1" applyBorder="1" applyAlignment="1">
      <alignment vertical="center" shrinkToFit="1"/>
    </xf>
    <xf numFmtId="49" fontId="10" fillId="0" borderId="14" xfId="0" applyNumberFormat="1" applyFont="1" applyFill="1" applyBorder="1" applyAlignment="1">
      <alignment vertical="center" shrinkToFit="1"/>
    </xf>
    <xf numFmtId="0" fontId="10" fillId="0" borderId="17" xfId="0" applyNumberFormat="1" applyFont="1" applyFill="1" applyBorder="1" applyAlignment="1">
      <alignment vertical="center"/>
    </xf>
    <xf numFmtId="49" fontId="10" fillId="0" borderId="8" xfId="0" applyNumberFormat="1" applyFont="1" applyFill="1" applyBorder="1" applyAlignment="1">
      <alignment vertical="center" shrinkToFit="1"/>
    </xf>
    <xf numFmtId="49" fontId="10" fillId="0" borderId="12" xfId="0" applyNumberFormat="1" applyFont="1" applyFill="1" applyBorder="1" applyAlignment="1">
      <alignment vertical="center" shrinkToFit="1"/>
    </xf>
    <xf numFmtId="0" fontId="10" fillId="0" borderId="13" xfId="0" applyNumberFormat="1" applyFont="1" applyFill="1" applyBorder="1" applyAlignment="1">
      <alignment vertical="center"/>
    </xf>
    <xf numFmtId="49" fontId="10" fillId="0" borderId="8" xfId="0" applyNumberFormat="1" applyFont="1" applyFill="1" applyBorder="1" applyAlignment="1">
      <alignment horizontal="center" vertical="center" shrinkToFit="1"/>
    </xf>
    <xf numFmtId="0" fontId="22" fillId="0" borderId="10" xfId="0" applyNumberFormat="1" applyFont="1" applyFill="1" applyBorder="1" applyAlignment="1">
      <alignment horizontal="center" vertical="center" shrinkToFit="1"/>
    </xf>
    <xf numFmtId="179" fontId="10" fillId="0" borderId="10" xfId="0" applyNumberFormat="1" applyFont="1" applyFill="1" applyBorder="1" applyAlignment="1">
      <alignment horizontal="right" vertical="center" shrinkToFit="1"/>
    </xf>
    <xf numFmtId="49" fontId="10" fillId="0" borderId="19" xfId="0" applyNumberFormat="1" applyFont="1" applyFill="1" applyBorder="1" applyAlignment="1">
      <alignment vertical="center" shrinkToFit="1"/>
    </xf>
    <xf numFmtId="177" fontId="10" fillId="0" borderId="21" xfId="0" applyNumberFormat="1" applyFont="1" applyFill="1" applyBorder="1" applyAlignment="1">
      <alignment horizontal="right" vertical="center" shrinkToFit="1"/>
    </xf>
    <xf numFmtId="0" fontId="22" fillId="0" borderId="21" xfId="0" applyNumberFormat="1" applyFont="1" applyFill="1" applyBorder="1" applyAlignment="1">
      <alignment horizontal="center" vertical="center" shrinkToFit="1"/>
    </xf>
    <xf numFmtId="176" fontId="10" fillId="0" borderId="21" xfId="0" applyNumberFormat="1" applyFont="1" applyFill="1" applyBorder="1" applyAlignment="1">
      <alignment horizontal="right" vertical="center" shrinkToFit="1"/>
    </xf>
    <xf numFmtId="49" fontId="23" fillId="0" borderId="50" xfId="0" applyNumberFormat="1" applyFont="1" applyFill="1" applyBorder="1" applyAlignment="1">
      <alignment vertical="center" shrinkToFit="1"/>
    </xf>
    <xf numFmtId="0" fontId="10" fillId="0" borderId="22" xfId="0" applyNumberFormat="1" applyFont="1" applyFill="1" applyBorder="1" applyAlignment="1">
      <alignment vertical="center"/>
    </xf>
    <xf numFmtId="49" fontId="8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right"/>
    </xf>
    <xf numFmtId="0" fontId="10" fillId="0" borderId="2" xfId="0" applyNumberFormat="1" applyFont="1" applyFill="1" applyBorder="1" applyAlignment="1">
      <alignment vertical="center"/>
    </xf>
    <xf numFmtId="49" fontId="10" fillId="0" borderId="24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center" vertical="center"/>
    </xf>
    <xf numFmtId="49" fontId="10" fillId="0" borderId="71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176" fontId="10" fillId="0" borderId="48" xfId="0" applyNumberFormat="1" applyFont="1" applyFill="1" applyBorder="1" applyAlignment="1">
      <alignment horizontal="right" vertical="center" shrinkToFit="1"/>
    </xf>
    <xf numFmtId="49" fontId="23" fillId="0" borderId="26" xfId="0" applyNumberFormat="1" applyFont="1" applyFill="1" applyBorder="1" applyAlignment="1">
      <alignment vertical="center" shrinkToFit="1"/>
    </xf>
    <xf numFmtId="0" fontId="10" fillId="0" borderId="10" xfId="0" applyNumberFormat="1" applyFont="1" applyFill="1" applyBorder="1" applyAlignment="1">
      <alignment vertical="center"/>
    </xf>
    <xf numFmtId="0" fontId="10" fillId="0" borderId="58" xfId="0" applyNumberFormat="1" applyFont="1" applyFill="1" applyBorder="1" applyAlignment="1">
      <alignment vertical="center"/>
    </xf>
    <xf numFmtId="49" fontId="23" fillId="0" borderId="8" xfId="0" applyNumberFormat="1" applyFont="1" applyFill="1" applyBorder="1" applyAlignment="1">
      <alignment vertical="center" shrinkToFit="1"/>
    </xf>
    <xf numFmtId="49" fontId="10" fillId="0" borderId="37" xfId="0" applyNumberFormat="1" applyFont="1" applyFill="1" applyBorder="1" applyAlignment="1">
      <alignment vertical="center" shrinkToFit="1"/>
    </xf>
    <xf numFmtId="176" fontId="10" fillId="0" borderId="33" xfId="0" applyNumberFormat="1" applyFont="1" applyFill="1" applyBorder="1" applyAlignment="1">
      <alignment horizontal="right" vertical="center" shrinkToFit="1"/>
    </xf>
    <xf numFmtId="49" fontId="23" fillId="0" borderId="12" xfId="0" applyNumberFormat="1" applyFont="1" applyFill="1" applyBorder="1" applyAlignment="1">
      <alignment vertical="center" shrinkToFit="1"/>
    </xf>
    <xf numFmtId="0" fontId="10" fillId="0" borderId="33" xfId="0" applyNumberFormat="1" applyFont="1" applyFill="1" applyBorder="1" applyAlignment="1">
      <alignment vertical="center"/>
    </xf>
    <xf numFmtId="0" fontId="10" fillId="0" borderId="18" xfId="0" applyNumberFormat="1" applyFont="1" applyFill="1" applyBorder="1" applyAlignment="1">
      <alignment vertical="center"/>
    </xf>
    <xf numFmtId="0" fontId="10" fillId="0" borderId="34" xfId="0" applyNumberFormat="1" applyFont="1" applyFill="1" applyBorder="1" applyAlignment="1">
      <alignment vertical="center"/>
    </xf>
    <xf numFmtId="0" fontId="10" fillId="0" borderId="75" xfId="0" applyNumberFormat="1" applyFont="1" applyFill="1" applyBorder="1" applyAlignment="1">
      <alignment vertical="center"/>
    </xf>
    <xf numFmtId="49" fontId="10" fillId="0" borderId="31" xfId="0" applyNumberFormat="1" applyFont="1" applyFill="1" applyBorder="1" applyAlignment="1">
      <alignment vertical="center" shrinkToFit="1"/>
    </xf>
    <xf numFmtId="0" fontId="10" fillId="0" borderId="35" xfId="0" applyNumberFormat="1" applyFont="1" applyFill="1" applyBorder="1" applyAlignment="1">
      <alignment vertical="center"/>
    </xf>
    <xf numFmtId="0" fontId="10" fillId="0" borderId="16" xfId="0" applyNumberFormat="1" applyFont="1" applyFill="1" applyBorder="1" applyAlignment="1">
      <alignment vertical="center"/>
    </xf>
    <xf numFmtId="0" fontId="10" fillId="0" borderId="36" xfId="0" applyNumberFormat="1" applyFont="1" applyFill="1" applyBorder="1" applyAlignment="1">
      <alignment vertical="center"/>
    </xf>
    <xf numFmtId="0" fontId="10" fillId="0" borderId="74" xfId="0" applyNumberFormat="1" applyFont="1" applyFill="1" applyBorder="1" applyAlignment="1">
      <alignment vertical="center"/>
    </xf>
    <xf numFmtId="0" fontId="10" fillId="0" borderId="48" xfId="0" applyNumberFormat="1" applyFont="1" applyFill="1" applyBorder="1" applyAlignment="1">
      <alignment vertical="center"/>
    </xf>
    <xf numFmtId="0" fontId="10" fillId="0" borderId="38" xfId="0" applyNumberFormat="1" applyFont="1" applyFill="1" applyBorder="1" applyAlignment="1">
      <alignment vertical="center"/>
    </xf>
    <xf numFmtId="49" fontId="10" fillId="0" borderId="31" xfId="0" applyNumberFormat="1" applyFont="1" applyFill="1" applyBorder="1" applyAlignment="1">
      <alignment horizontal="left" vertical="center" shrinkToFit="1"/>
    </xf>
    <xf numFmtId="0" fontId="10" fillId="0" borderId="50" xfId="0" applyNumberFormat="1" applyFont="1" applyFill="1" applyBorder="1" applyAlignment="1">
      <alignment vertical="center"/>
    </xf>
    <xf numFmtId="0" fontId="10" fillId="0" borderId="21" xfId="0" applyNumberFormat="1" applyFont="1" applyFill="1" applyBorder="1" applyAlignment="1">
      <alignment vertical="center"/>
    </xf>
    <xf numFmtId="0" fontId="10" fillId="0" borderId="51" xfId="0" applyNumberFormat="1" applyFont="1" applyFill="1" applyBorder="1" applyAlignment="1">
      <alignment vertical="center"/>
    </xf>
    <xf numFmtId="0" fontId="10" fillId="0" borderId="65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182" fontId="10" fillId="0" borderId="8" xfId="0" applyNumberFormat="1" applyFont="1" applyFill="1" applyBorder="1" applyAlignment="1">
      <alignment horizontal="right" vertical="center" shrinkToFit="1"/>
    </xf>
    <xf numFmtId="181" fontId="22" fillId="0" borderId="10" xfId="0" quotePrefix="1" applyNumberFormat="1" applyFont="1" applyFill="1" applyBorder="1" applyAlignment="1">
      <alignment horizontal="right" vertical="center" shrinkToFit="1"/>
    </xf>
    <xf numFmtId="182" fontId="10" fillId="0" borderId="12" xfId="0" applyNumberFormat="1" applyFont="1" applyFill="1" applyBorder="1" applyAlignment="1">
      <alignment horizontal="center" vertical="center" shrinkToFit="1"/>
    </xf>
    <xf numFmtId="49" fontId="23" fillId="0" borderId="14" xfId="0" applyNumberFormat="1" applyFont="1" applyFill="1" applyBorder="1" applyAlignment="1">
      <alignment vertical="center" shrinkToFit="1"/>
    </xf>
    <xf numFmtId="181" fontId="10" fillId="0" borderId="18" xfId="0" applyNumberFormat="1" applyFont="1" applyFill="1" applyBorder="1" applyAlignment="1">
      <alignment horizontal="right" vertical="center" shrinkToFit="1"/>
    </xf>
    <xf numFmtId="0" fontId="10" fillId="0" borderId="40" xfId="0" applyNumberFormat="1" applyFont="1" applyFill="1" applyBorder="1" applyAlignment="1">
      <alignment vertical="center"/>
    </xf>
    <xf numFmtId="49" fontId="23" fillId="0" borderId="19" xfId="0" applyNumberFormat="1" applyFont="1" applyFill="1" applyBorder="1" applyAlignment="1">
      <alignment vertical="center" shrinkToFit="1"/>
    </xf>
    <xf numFmtId="182" fontId="10" fillId="0" borderId="8" xfId="0" applyNumberFormat="1" applyFont="1" applyFill="1" applyBorder="1" applyAlignment="1">
      <alignment horizontal="center" vertical="center" shrinkToFit="1"/>
    </xf>
    <xf numFmtId="181" fontId="10" fillId="0" borderId="10" xfId="0" applyNumberFormat="1" applyFont="1" applyFill="1" applyBorder="1" applyAlignment="1">
      <alignment horizontal="right" vertical="center" shrinkToFit="1"/>
    </xf>
    <xf numFmtId="0" fontId="10" fillId="0" borderId="39" xfId="0" applyNumberFormat="1" applyFont="1" applyFill="1" applyBorder="1" applyAlignment="1">
      <alignment vertical="center" shrinkToFit="1"/>
    </xf>
    <xf numFmtId="182" fontId="10" fillId="0" borderId="14" xfId="0" applyNumberFormat="1" applyFont="1" applyFill="1" applyBorder="1" applyAlignment="1">
      <alignment vertical="center"/>
    </xf>
    <xf numFmtId="181" fontId="10" fillId="0" borderId="16" xfId="0" applyNumberFormat="1" applyFont="1" applyFill="1" applyBorder="1" applyAlignment="1">
      <alignment horizontal="right" vertical="center"/>
    </xf>
    <xf numFmtId="0" fontId="10" fillId="0" borderId="37" xfId="0" applyNumberFormat="1" applyFont="1" applyFill="1" applyBorder="1" applyAlignment="1">
      <alignment vertical="center" shrinkToFit="1"/>
    </xf>
    <xf numFmtId="181" fontId="10" fillId="0" borderId="18" xfId="0" applyNumberFormat="1" applyFont="1" applyFill="1" applyBorder="1" applyAlignment="1">
      <alignment horizontal="right" vertical="center"/>
    </xf>
    <xf numFmtId="176" fontId="10" fillId="0" borderId="13" xfId="0" applyNumberFormat="1" applyFont="1" applyFill="1" applyBorder="1" applyAlignment="1">
      <alignment vertical="center"/>
    </xf>
    <xf numFmtId="0" fontId="22" fillId="0" borderId="16" xfId="0" applyNumberFormat="1" applyFont="1" applyFill="1" applyBorder="1" applyAlignment="1">
      <alignment vertical="center"/>
    </xf>
    <xf numFmtId="176" fontId="10" fillId="0" borderId="22" xfId="0" applyNumberFormat="1" applyFont="1" applyFill="1" applyBorder="1" applyAlignment="1">
      <alignment vertical="center"/>
    </xf>
    <xf numFmtId="0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 shrinkToFit="1"/>
    </xf>
    <xf numFmtId="182" fontId="10" fillId="0" borderId="0" xfId="0" applyNumberFormat="1" applyFont="1" applyFill="1" applyBorder="1" applyAlignment="1">
      <alignment horizontal="center" vertical="center" shrinkToFit="1"/>
    </xf>
    <xf numFmtId="0" fontId="22" fillId="0" borderId="0" xfId="0" applyNumberFormat="1" applyFont="1" applyFill="1" applyBorder="1" applyAlignment="1">
      <alignment horizontal="center" vertical="center" shrinkToFit="1"/>
    </xf>
    <xf numFmtId="181" fontId="10" fillId="0" borderId="0" xfId="0" applyNumberFormat="1" applyFont="1" applyFill="1" applyBorder="1" applyAlignment="1">
      <alignment horizontal="right" vertical="center"/>
    </xf>
    <xf numFmtId="176" fontId="10" fillId="0" borderId="0" xfId="0" applyNumberFormat="1" applyFont="1" applyFill="1" applyBorder="1" applyAlignment="1">
      <alignment vertical="center"/>
    </xf>
    <xf numFmtId="180" fontId="10" fillId="0" borderId="0" xfId="0" applyNumberFormat="1" applyFont="1" applyFill="1" applyBorder="1" applyAlignment="1">
      <alignment horizontal="center" vertical="center" shrinkToFit="1"/>
    </xf>
    <xf numFmtId="0" fontId="10" fillId="0" borderId="31" xfId="0" applyNumberFormat="1" applyFont="1" applyFill="1" applyBorder="1" applyAlignment="1">
      <alignment vertical="center" shrinkToFit="1"/>
    </xf>
    <xf numFmtId="182" fontId="10" fillId="0" borderId="8" xfId="0" applyNumberFormat="1" applyFont="1" applyFill="1" applyBorder="1" applyAlignment="1">
      <alignment vertical="center"/>
    </xf>
    <xf numFmtId="181" fontId="10" fillId="0" borderId="10" xfId="0" applyNumberFormat="1" applyFont="1" applyFill="1" applyBorder="1" applyAlignment="1">
      <alignment horizontal="right" vertical="center"/>
    </xf>
    <xf numFmtId="181" fontId="10" fillId="0" borderId="10" xfId="0" quotePrefix="1" applyNumberFormat="1" applyFont="1" applyFill="1" applyBorder="1" applyAlignment="1">
      <alignment horizontal="right" vertical="center" shrinkToFit="1"/>
    </xf>
    <xf numFmtId="0" fontId="10" fillId="0" borderId="37" xfId="0" applyNumberFormat="1" applyFont="1" applyFill="1" applyBorder="1" applyAlignment="1">
      <alignment horizontal="center" vertical="center" shrinkToFit="1"/>
    </xf>
    <xf numFmtId="182" fontId="10" fillId="0" borderId="12" xfId="0" applyNumberFormat="1" applyFont="1" applyFill="1" applyBorder="1" applyAlignment="1">
      <alignment horizontal="center" vertical="center"/>
    </xf>
    <xf numFmtId="0" fontId="10" fillId="0" borderId="31" xfId="0" applyNumberFormat="1" applyFont="1" applyFill="1" applyBorder="1" applyAlignment="1">
      <alignment vertical="center"/>
    </xf>
    <xf numFmtId="0" fontId="10" fillId="0" borderId="49" xfId="0" applyNumberFormat="1" applyFont="1" applyFill="1" applyBorder="1" applyAlignment="1">
      <alignment horizontal="center" vertical="center"/>
    </xf>
    <xf numFmtId="182" fontId="10" fillId="0" borderId="19" xfId="0" applyNumberFormat="1" applyFont="1" applyFill="1" applyBorder="1" applyAlignment="1">
      <alignment vertical="center"/>
    </xf>
    <xf numFmtId="49" fontId="10" fillId="0" borderId="29" xfId="0" applyNumberFormat="1" applyFont="1" applyFill="1" applyBorder="1" applyAlignment="1">
      <alignment horizontal="center" vertical="center"/>
    </xf>
    <xf numFmtId="49" fontId="25" fillId="0" borderId="41" xfId="0" applyNumberFormat="1" applyFont="1" applyFill="1" applyBorder="1" applyAlignment="1">
      <alignment vertical="center" shrinkToFit="1"/>
    </xf>
    <xf numFmtId="0" fontId="24" fillId="0" borderId="32" xfId="0" applyNumberFormat="1" applyFont="1" applyFill="1" applyBorder="1" applyAlignment="1">
      <alignment vertical="center"/>
    </xf>
    <xf numFmtId="0" fontId="24" fillId="0" borderId="42" xfId="0" applyNumberFormat="1" applyFont="1" applyFill="1" applyBorder="1" applyAlignment="1">
      <alignment vertical="center"/>
    </xf>
    <xf numFmtId="0" fontId="24" fillId="0" borderId="83" xfId="0" applyNumberFormat="1" applyFont="1" applyFill="1" applyBorder="1" applyAlignment="1">
      <alignment vertical="center"/>
    </xf>
    <xf numFmtId="49" fontId="0" fillId="0" borderId="82" xfId="0" applyNumberFormat="1" applyFont="1" applyFill="1" applyBorder="1" applyAlignment="1">
      <alignment vertical="center" shrinkToFit="1"/>
    </xf>
    <xf numFmtId="182" fontId="0" fillId="0" borderId="77" xfId="0" applyNumberFormat="1" applyFont="1" applyFill="1" applyBorder="1" applyAlignment="1">
      <alignment horizontal="center" vertical="center" shrinkToFit="1"/>
    </xf>
    <xf numFmtId="0" fontId="26" fillId="0" borderId="28" xfId="0" applyNumberFormat="1" applyFont="1" applyFill="1" applyBorder="1" applyAlignment="1">
      <alignment horizontal="center" vertical="center" shrinkToFit="1"/>
    </xf>
    <xf numFmtId="181" fontId="0" fillId="0" borderId="28" xfId="0" applyNumberFormat="1" applyFont="1" applyFill="1" applyBorder="1" applyAlignment="1">
      <alignment horizontal="right" vertical="center" shrinkToFit="1"/>
    </xf>
    <xf numFmtId="176" fontId="0" fillId="0" borderId="78" xfId="0" applyNumberFormat="1" applyFont="1" applyFill="1" applyBorder="1" applyAlignment="1">
      <alignment horizontal="right" vertical="center" shrinkToFit="1"/>
    </xf>
    <xf numFmtId="49" fontId="27" fillId="0" borderId="77" xfId="0" applyNumberFormat="1" applyFont="1" applyFill="1" applyBorder="1" applyAlignment="1">
      <alignment vertical="center" shrinkToFit="1"/>
    </xf>
    <xf numFmtId="0" fontId="0" fillId="0" borderId="28" xfId="0" applyNumberFormat="1" applyFont="1" applyFill="1" applyBorder="1" applyAlignment="1">
      <alignment vertical="center"/>
    </xf>
    <xf numFmtId="0" fontId="0" fillId="0" borderId="78" xfId="0" applyNumberFormat="1" applyFont="1" applyFill="1" applyBorder="1" applyAlignment="1">
      <alignment vertical="center"/>
    </xf>
    <xf numFmtId="0" fontId="0" fillId="0" borderId="82" xfId="0" applyNumberFormat="1" applyFont="1" applyFill="1" applyBorder="1" applyAlignment="1">
      <alignment vertical="center"/>
    </xf>
    <xf numFmtId="49" fontId="0" fillId="0" borderId="83" xfId="0" applyNumberFormat="1" applyFont="1" applyFill="1" applyBorder="1" applyAlignment="1">
      <alignment vertical="center" shrinkToFit="1"/>
    </xf>
    <xf numFmtId="182" fontId="0" fillId="0" borderId="41" xfId="0" applyNumberFormat="1" applyFont="1" applyFill="1" applyBorder="1" applyAlignment="1">
      <alignment horizontal="center" vertical="center" shrinkToFit="1"/>
    </xf>
    <xf numFmtId="0" fontId="26" fillId="0" borderId="32" xfId="0" applyNumberFormat="1" applyFont="1" applyFill="1" applyBorder="1" applyAlignment="1">
      <alignment horizontal="center" vertical="center" shrinkToFit="1"/>
    </xf>
    <xf numFmtId="181" fontId="0" fillId="0" borderId="32" xfId="0" applyNumberFormat="1" applyFont="1" applyFill="1" applyBorder="1" applyAlignment="1">
      <alignment horizontal="right" vertical="center" shrinkToFit="1"/>
    </xf>
    <xf numFmtId="176" fontId="0" fillId="0" borderId="13" xfId="0" applyNumberFormat="1" applyFont="1" applyFill="1" applyBorder="1" applyAlignment="1">
      <alignment horizontal="right" vertical="center" shrinkToFit="1"/>
    </xf>
    <xf numFmtId="49" fontId="27" fillId="0" borderId="41" xfId="0" applyNumberFormat="1" applyFont="1" applyFill="1" applyBorder="1" applyAlignment="1">
      <alignment vertical="center" shrinkToFit="1"/>
    </xf>
    <xf numFmtId="0" fontId="0" fillId="0" borderId="32" xfId="0" applyNumberFormat="1" applyFont="1" applyFill="1" applyBorder="1" applyAlignment="1">
      <alignment vertical="center"/>
    </xf>
    <xf numFmtId="0" fontId="0" fillId="0" borderId="42" xfId="0" applyNumberFormat="1" applyFont="1" applyFill="1" applyBorder="1" applyAlignment="1">
      <alignment vertical="center"/>
    </xf>
    <xf numFmtId="0" fontId="0" fillId="0" borderId="83" xfId="0" applyNumberFormat="1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vertical="center"/>
    </xf>
    <xf numFmtId="176" fontId="0" fillId="0" borderId="42" xfId="0" applyNumberFormat="1" applyFont="1" applyFill="1" applyBorder="1" applyAlignment="1">
      <alignment horizontal="right" vertical="center" shrinkToFit="1"/>
    </xf>
    <xf numFmtId="0" fontId="0" fillId="0" borderId="0" xfId="0" applyNumberFormat="1" applyFont="1" applyFill="1" applyBorder="1" applyAlignment="1">
      <alignment vertical="center"/>
    </xf>
    <xf numFmtId="182" fontId="0" fillId="0" borderId="41" xfId="0" applyNumberFormat="1" applyFont="1" applyFill="1" applyBorder="1" applyAlignment="1">
      <alignment horizontal="right" vertical="center" shrinkToFit="1"/>
    </xf>
    <xf numFmtId="0" fontId="26" fillId="0" borderId="32" xfId="0" quotePrefix="1" applyNumberFormat="1" applyFont="1" applyFill="1" applyBorder="1" applyAlignment="1">
      <alignment horizontal="center" vertical="center" shrinkToFit="1"/>
    </xf>
    <xf numFmtId="181" fontId="26" fillId="0" borderId="32" xfId="0" quotePrefix="1" applyNumberFormat="1" applyFont="1" applyFill="1" applyBorder="1" applyAlignment="1">
      <alignment horizontal="right" vertical="center" shrinkToFit="1"/>
    </xf>
    <xf numFmtId="180" fontId="0" fillId="0" borderId="41" xfId="0" applyNumberFormat="1" applyFont="1" applyFill="1" applyBorder="1" applyAlignment="1">
      <alignment horizontal="center" vertical="center" shrinkToFit="1"/>
    </xf>
    <xf numFmtId="49" fontId="0" fillId="0" borderId="41" xfId="0" applyNumberFormat="1" applyFont="1" applyFill="1" applyBorder="1" applyAlignment="1">
      <alignment horizontal="center" vertical="center" shrinkToFit="1"/>
    </xf>
    <xf numFmtId="49" fontId="26" fillId="0" borderId="83" xfId="0" applyNumberFormat="1" applyFont="1" applyFill="1" applyBorder="1" applyAlignment="1">
      <alignment vertical="center" shrinkToFit="1"/>
    </xf>
    <xf numFmtId="181" fontId="0" fillId="0" borderId="32" xfId="0" quotePrefix="1" applyNumberFormat="1" applyFont="1" applyFill="1" applyBorder="1" applyAlignment="1">
      <alignment horizontal="right" vertical="center" shrinkToFit="1"/>
    </xf>
    <xf numFmtId="181" fontId="0" fillId="0" borderId="32" xfId="0" applyNumberFormat="1" applyFont="1" applyFill="1" applyBorder="1" applyAlignment="1">
      <alignment horizontal="right" vertical="center"/>
    </xf>
    <xf numFmtId="176" fontId="0" fillId="0" borderId="42" xfId="0" applyNumberFormat="1" applyFont="1" applyFill="1" applyBorder="1" applyAlignment="1">
      <alignment vertical="center"/>
    </xf>
    <xf numFmtId="49" fontId="0" fillId="0" borderId="83" xfId="0" applyNumberFormat="1" applyFont="1" applyFill="1" applyBorder="1" applyAlignment="1">
      <alignment horizontal="left" vertical="center" shrinkToFit="1"/>
    </xf>
    <xf numFmtId="0" fontId="0" fillId="0" borderId="58" xfId="0" applyNumberFormat="1" applyFont="1" applyFill="1" applyBorder="1" applyAlignment="1">
      <alignment vertical="center"/>
    </xf>
    <xf numFmtId="0" fontId="0" fillId="0" borderId="84" xfId="0" applyNumberFormat="1" applyFont="1" applyFill="1" applyBorder="1" applyAlignment="1">
      <alignment vertical="center" shrinkToFit="1"/>
    </xf>
    <xf numFmtId="182" fontId="0" fillId="0" borderId="79" xfId="0" applyNumberFormat="1" applyFont="1" applyFill="1" applyBorder="1" applyAlignment="1">
      <alignment horizontal="center" vertical="center" shrinkToFit="1"/>
    </xf>
    <xf numFmtId="0" fontId="26" fillId="0" borderId="80" xfId="0" applyNumberFormat="1" applyFont="1" applyFill="1" applyBorder="1" applyAlignment="1">
      <alignment horizontal="center" vertical="center" shrinkToFit="1"/>
    </xf>
    <xf numFmtId="181" fontId="0" fillId="0" borderId="80" xfId="0" applyNumberFormat="1" applyFont="1" applyFill="1" applyBorder="1" applyAlignment="1">
      <alignment horizontal="right" vertical="center"/>
    </xf>
    <xf numFmtId="176" fontId="0" fillId="0" borderId="81" xfId="0" applyNumberFormat="1" applyFont="1" applyFill="1" applyBorder="1" applyAlignment="1">
      <alignment vertical="center"/>
    </xf>
    <xf numFmtId="49" fontId="27" fillId="0" borderId="79" xfId="0" applyNumberFormat="1" applyFont="1" applyFill="1" applyBorder="1" applyAlignment="1">
      <alignment vertical="center" shrinkToFit="1"/>
    </xf>
    <xf numFmtId="0" fontId="0" fillId="0" borderId="80" xfId="0" applyNumberFormat="1" applyFont="1" applyFill="1" applyBorder="1" applyAlignment="1">
      <alignment vertical="center"/>
    </xf>
    <xf numFmtId="0" fontId="0" fillId="0" borderId="81" xfId="0" applyNumberFormat="1" applyFont="1" applyFill="1" applyBorder="1" applyAlignment="1">
      <alignment vertical="center"/>
    </xf>
    <xf numFmtId="0" fontId="0" fillId="0" borderId="84" xfId="0" applyNumberFormat="1" applyFont="1" applyFill="1" applyBorder="1" applyAlignment="1">
      <alignment vertical="center"/>
    </xf>
    <xf numFmtId="177" fontId="0" fillId="0" borderId="8" xfId="0" applyNumberFormat="1" applyFont="1" applyFill="1" applyBorder="1" applyAlignment="1">
      <alignment horizontal="right" vertical="center" shrinkToFit="1"/>
    </xf>
    <xf numFmtId="0" fontId="26" fillId="0" borderId="10" xfId="0" quotePrefix="1" applyNumberFormat="1" applyFont="1" applyFill="1" applyBorder="1" applyAlignment="1">
      <alignment horizontal="center" vertical="center" shrinkToFit="1"/>
    </xf>
    <xf numFmtId="176" fontId="0" fillId="0" borderId="48" xfId="0" applyNumberFormat="1" applyFont="1" applyFill="1" applyBorder="1" applyAlignment="1">
      <alignment horizontal="right" vertical="center" shrinkToFit="1"/>
    </xf>
    <xf numFmtId="177" fontId="0" fillId="0" borderId="12" xfId="0" applyNumberFormat="1" applyFont="1" applyFill="1" applyBorder="1" applyAlignment="1">
      <alignment horizontal="right" vertical="center" shrinkToFit="1"/>
    </xf>
    <xf numFmtId="0" fontId="26" fillId="0" borderId="18" xfId="0" applyNumberFormat="1" applyFont="1" applyFill="1" applyBorder="1" applyAlignment="1">
      <alignment horizontal="center" vertical="center" shrinkToFit="1"/>
    </xf>
    <xf numFmtId="176" fontId="0" fillId="0" borderId="33" xfId="0" applyNumberFormat="1" applyFont="1" applyFill="1" applyBorder="1" applyAlignment="1">
      <alignment horizontal="right" vertical="center" shrinkToFit="1"/>
    </xf>
    <xf numFmtId="177" fontId="0" fillId="0" borderId="12" xfId="0" applyNumberFormat="1" applyFont="1" applyFill="1" applyBorder="1" applyAlignment="1">
      <alignment horizontal="center" vertical="center" shrinkToFit="1"/>
    </xf>
    <xf numFmtId="0" fontId="26" fillId="0" borderId="18" xfId="0" quotePrefix="1" applyNumberFormat="1" applyFont="1" applyFill="1" applyBorder="1" applyAlignment="1">
      <alignment horizontal="center" vertical="center" shrinkToFit="1"/>
    </xf>
    <xf numFmtId="0" fontId="0" fillId="0" borderId="18" xfId="0" applyNumberFormat="1" applyFont="1" applyFill="1" applyBorder="1" applyAlignment="1">
      <alignment horizontal="center" vertical="center" shrinkToFit="1"/>
    </xf>
    <xf numFmtId="177" fontId="0" fillId="0" borderId="8" xfId="0" applyNumberFormat="1" applyFont="1" applyFill="1" applyBorder="1" applyAlignment="1">
      <alignment horizontal="center" vertical="center" shrinkToFit="1"/>
    </xf>
    <xf numFmtId="0" fontId="26" fillId="0" borderId="10" xfId="0" applyNumberFormat="1" applyFont="1" applyFill="1" applyBorder="1" applyAlignment="1">
      <alignment horizontal="center" vertical="center" shrinkToFit="1"/>
    </xf>
    <xf numFmtId="0" fontId="13" fillId="0" borderId="3" xfId="2" applyFont="1" applyFill="1" applyBorder="1" applyAlignment="1">
      <alignment vertical="center"/>
    </xf>
    <xf numFmtId="0" fontId="13" fillId="0" borderId="3" xfId="2" applyFont="1" applyFill="1" applyBorder="1" applyAlignment="1">
      <alignment horizontal="left" vertical="center"/>
    </xf>
    <xf numFmtId="0" fontId="13" fillId="0" borderId="51" xfId="2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center" vertical="center"/>
    </xf>
    <xf numFmtId="0" fontId="7" fillId="0" borderId="68" xfId="2" applyFont="1" applyFill="1" applyBorder="1" applyAlignment="1">
      <alignment horizontal="center" vertical="center"/>
    </xf>
    <xf numFmtId="0" fontId="7" fillId="0" borderId="69" xfId="0" applyFont="1" applyFill="1" applyBorder="1" applyAlignment="1">
      <alignment horizontal="center" vertical="center"/>
    </xf>
    <xf numFmtId="0" fontId="7" fillId="0" borderId="70" xfId="0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left" vertical="center"/>
    </xf>
    <xf numFmtId="0" fontId="13" fillId="0" borderId="0" xfId="2" applyFont="1" applyFill="1" applyBorder="1" applyAlignment="1">
      <alignment vertical="center"/>
    </xf>
    <xf numFmtId="0" fontId="13" fillId="0" borderId="2" xfId="2" applyFont="1" applyFill="1" applyBorder="1" applyAlignment="1">
      <alignment horizontal="left" vertical="center"/>
    </xf>
    <xf numFmtId="0" fontId="8" fillId="0" borderId="31" xfId="2" applyFont="1" applyFill="1" applyBorder="1" applyAlignment="1">
      <alignment horizontal="center" vertical="center"/>
    </xf>
    <xf numFmtId="0" fontId="8" fillId="0" borderId="9" xfId="2" applyFont="1" applyFill="1" applyBorder="1" applyAlignment="1">
      <alignment horizontal="center" vertical="center"/>
    </xf>
    <xf numFmtId="0" fontId="8" fillId="0" borderId="48" xfId="2" applyFont="1" applyFill="1" applyBorder="1" applyAlignment="1">
      <alignment horizontal="center" vertical="center"/>
    </xf>
    <xf numFmtId="0" fontId="10" fillId="0" borderId="48" xfId="2" applyFont="1" applyFill="1" applyBorder="1" applyAlignment="1">
      <alignment vertical="center" wrapText="1"/>
    </xf>
    <xf numFmtId="0" fontId="14" fillId="0" borderId="0" xfId="4" applyFont="1" applyFill="1" applyAlignment="1">
      <alignment vertical="center" wrapText="1"/>
    </xf>
    <xf numFmtId="0" fontId="14" fillId="0" borderId="9" xfId="4" applyFont="1" applyFill="1" applyBorder="1" applyAlignment="1">
      <alignment vertical="center" wrapText="1"/>
    </xf>
    <xf numFmtId="0" fontId="14" fillId="0" borderId="48" xfId="4" applyFont="1" applyFill="1" applyBorder="1" applyAlignment="1">
      <alignment vertical="center" wrapText="1"/>
    </xf>
    <xf numFmtId="0" fontId="13" fillId="0" borderId="2" xfId="2" applyFont="1" applyFill="1" applyBorder="1" applyAlignment="1">
      <alignment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39" xfId="2" applyFont="1" applyFill="1" applyBorder="1" applyAlignment="1">
      <alignment horizontal="center" vertical="center"/>
    </xf>
    <xf numFmtId="0" fontId="8" fillId="0" borderId="40" xfId="2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center" vertical="center"/>
    </xf>
    <xf numFmtId="38" fontId="8" fillId="0" borderId="35" xfId="3" applyFont="1" applyFill="1" applyBorder="1" applyAlignment="1">
      <alignment horizontal="right" vertical="center"/>
    </xf>
    <xf numFmtId="38" fontId="8" fillId="0" borderId="40" xfId="3" applyFont="1" applyFill="1" applyBorder="1" applyAlignment="1">
      <alignment horizontal="right" vertical="center"/>
    </xf>
    <xf numFmtId="38" fontId="8" fillId="0" borderId="35" xfId="2" applyNumberFormat="1" applyFont="1" applyFill="1" applyBorder="1" applyAlignment="1">
      <alignment horizontal="right" vertical="center"/>
    </xf>
    <xf numFmtId="0" fontId="8" fillId="0" borderId="40" xfId="2" applyFont="1" applyFill="1" applyBorder="1" applyAlignment="1">
      <alignment horizontal="right" vertical="center"/>
    </xf>
    <xf numFmtId="0" fontId="8" fillId="0" borderId="37" xfId="2" applyFont="1" applyFill="1" applyBorder="1" applyAlignment="1">
      <alignment horizontal="center" vertical="center"/>
    </xf>
    <xf numFmtId="0" fontId="8" fillId="0" borderId="38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38" fontId="8" fillId="0" borderId="38" xfId="2" applyNumberFormat="1" applyFont="1" applyFill="1" applyBorder="1" applyAlignment="1">
      <alignment vertical="center"/>
    </xf>
    <xf numFmtId="0" fontId="8" fillId="0" borderId="38" xfId="2" applyFont="1" applyFill="1" applyBorder="1" applyAlignment="1">
      <alignment vertical="center"/>
    </xf>
    <xf numFmtId="3" fontId="8" fillId="0" borderId="38" xfId="2" applyNumberFormat="1" applyFont="1" applyFill="1" applyBorder="1" applyAlignment="1">
      <alignment vertical="center"/>
    </xf>
    <xf numFmtId="0" fontId="12" fillId="0" borderId="38" xfId="4" applyFont="1" applyFill="1" applyBorder="1" applyAlignment="1">
      <alignment vertical="center"/>
    </xf>
    <xf numFmtId="0" fontId="8" fillId="0" borderId="40" xfId="2" applyFont="1" applyFill="1" applyBorder="1" applyAlignment="1">
      <alignment horizontal="left" vertical="center"/>
    </xf>
    <xf numFmtId="0" fontId="12" fillId="0" borderId="40" xfId="4" applyFont="1" applyFill="1" applyBorder="1" applyAlignment="1">
      <alignment vertical="center"/>
    </xf>
    <xf numFmtId="0" fontId="12" fillId="0" borderId="36" xfId="4" applyFont="1" applyFill="1" applyBorder="1" applyAlignment="1">
      <alignment vertical="center"/>
    </xf>
    <xf numFmtId="58" fontId="8" fillId="0" borderId="38" xfId="2" applyNumberFormat="1" applyFont="1" applyFill="1" applyBorder="1" applyAlignment="1">
      <alignment horizontal="center" vertical="center"/>
    </xf>
    <xf numFmtId="0" fontId="8" fillId="0" borderId="38" xfId="2" applyNumberFormat="1" applyFont="1" applyFill="1" applyBorder="1" applyAlignment="1">
      <alignment horizontal="center" vertical="center"/>
    </xf>
    <xf numFmtId="0" fontId="8" fillId="0" borderId="5" xfId="2" applyNumberFormat="1" applyFont="1" applyFill="1" applyBorder="1" applyAlignment="1">
      <alignment horizontal="center" vertical="center"/>
    </xf>
    <xf numFmtId="0" fontId="12" fillId="0" borderId="38" xfId="4" applyFont="1" applyFill="1" applyBorder="1" applyAlignment="1">
      <alignment horizontal="center" vertical="center"/>
    </xf>
    <xf numFmtId="0" fontId="12" fillId="0" borderId="34" xfId="4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/>
    </xf>
    <xf numFmtId="0" fontId="8" fillId="0" borderId="35" xfId="2" applyFont="1" applyFill="1" applyBorder="1" applyAlignment="1">
      <alignment horizontal="center" vertical="center"/>
    </xf>
    <xf numFmtId="0" fontId="8" fillId="0" borderId="33" xfId="2" applyFont="1" applyFill="1" applyBorder="1" applyAlignment="1">
      <alignment horizontal="center" vertical="center"/>
    </xf>
    <xf numFmtId="0" fontId="8" fillId="0" borderId="36" xfId="2" applyFont="1" applyFill="1" applyBorder="1" applyAlignment="1">
      <alignment horizontal="center" vertical="center"/>
    </xf>
    <xf numFmtId="0" fontId="8" fillId="0" borderId="34" xfId="2" applyFont="1" applyFill="1" applyBorder="1" applyAlignment="1">
      <alignment horizontal="center" vertical="center"/>
    </xf>
    <xf numFmtId="0" fontId="8" fillId="0" borderId="41" xfId="2" applyFont="1" applyFill="1" applyBorder="1" applyAlignment="1">
      <alignment horizontal="distributed" vertical="center"/>
    </xf>
    <xf numFmtId="0" fontId="8" fillId="0" borderId="32" xfId="2" applyFont="1" applyFill="1" applyBorder="1" applyAlignment="1">
      <alignment horizontal="distributed" vertical="center"/>
    </xf>
    <xf numFmtId="0" fontId="8" fillId="0" borderId="32" xfId="2" applyFont="1" applyFill="1" applyBorder="1" applyAlignment="1">
      <alignment horizontal="center" vertical="center"/>
    </xf>
    <xf numFmtId="0" fontId="8" fillId="0" borderId="42" xfId="2" applyFont="1" applyFill="1" applyBorder="1" applyAlignment="1">
      <alignment horizontal="center" vertical="center"/>
    </xf>
    <xf numFmtId="0" fontId="8" fillId="0" borderId="43" xfId="2" applyFont="1" applyFill="1" applyBorder="1" applyAlignment="1">
      <alignment horizontal="center" vertical="center"/>
    </xf>
    <xf numFmtId="0" fontId="8" fillId="0" borderId="44" xfId="2" applyFont="1" applyFill="1" applyBorder="1" applyAlignment="1">
      <alignment horizontal="center" vertical="center"/>
    </xf>
    <xf numFmtId="0" fontId="8" fillId="0" borderId="45" xfId="2" applyFont="1" applyFill="1" applyBorder="1" applyAlignment="1">
      <alignment horizontal="center" vertical="center"/>
    </xf>
    <xf numFmtId="38" fontId="8" fillId="0" borderId="44" xfId="2" applyNumberFormat="1" applyFont="1" applyFill="1" applyBorder="1" applyAlignment="1">
      <alignment horizontal="right" vertical="center"/>
    </xf>
    <xf numFmtId="38" fontId="8" fillId="0" borderId="46" xfId="2" applyNumberFormat="1" applyFont="1" applyFill="1" applyBorder="1" applyAlignment="1">
      <alignment vertical="center"/>
    </xf>
    <xf numFmtId="0" fontId="8" fillId="0" borderId="44" xfId="2" applyFont="1" applyFill="1" applyBorder="1" applyAlignment="1">
      <alignment vertical="center"/>
    </xf>
    <xf numFmtId="178" fontId="7" fillId="0" borderId="27" xfId="2" applyNumberFormat="1" applyFont="1" applyFill="1" applyBorder="1" applyAlignment="1">
      <alignment horizontal="center" vertical="center"/>
    </xf>
    <xf numFmtId="178" fontId="7" fillId="0" borderId="1" xfId="2" applyNumberFormat="1" applyFont="1" applyFill="1" applyBorder="1" applyAlignment="1">
      <alignment horizontal="center" vertical="center"/>
    </xf>
    <xf numFmtId="0" fontId="8" fillId="0" borderId="28" xfId="2" applyFont="1" applyFill="1" applyBorder="1" applyAlignment="1">
      <alignment horizontal="center" vertical="center"/>
    </xf>
    <xf numFmtId="0" fontId="8" fillId="0" borderId="29" xfId="2" applyFont="1" applyFill="1" applyBorder="1" applyAlignment="1">
      <alignment horizontal="center" vertical="center"/>
    </xf>
    <xf numFmtId="0" fontId="8" fillId="0" borderId="3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shrinkToFit="1"/>
    </xf>
    <xf numFmtId="0" fontId="7" fillId="0" borderId="52" xfId="0" applyFont="1" applyFill="1" applyBorder="1" applyAlignment="1">
      <alignment horizontal="center"/>
    </xf>
    <xf numFmtId="49" fontId="10" fillId="0" borderId="72" xfId="0" applyNumberFormat="1" applyFont="1" applyFill="1" applyBorder="1" applyAlignment="1">
      <alignment horizontal="center" vertical="center"/>
    </xf>
    <xf numFmtId="0" fontId="10" fillId="0" borderId="70" xfId="0" applyFont="1" applyFill="1" applyBorder="1" applyAlignment="1">
      <alignment vertical="center"/>
    </xf>
    <xf numFmtId="49" fontId="10" fillId="0" borderId="14" xfId="0" applyNumberFormat="1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  <xf numFmtId="49" fontId="10" fillId="0" borderId="26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49" fontId="10" fillId="0" borderId="23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49" fontId="10" fillId="0" borderId="23" xfId="0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73" xfId="0" applyFont="1" applyFill="1" applyBorder="1" applyAlignment="1">
      <alignment horizontal="center" vertical="center"/>
    </xf>
    <xf numFmtId="49" fontId="10" fillId="0" borderId="27" xfId="0" applyNumberFormat="1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76" xfId="0" applyNumberFormat="1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vertical="center"/>
    </xf>
    <xf numFmtId="49" fontId="10" fillId="0" borderId="6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49" fontId="10" fillId="0" borderId="76" xfId="0" applyNumberFormat="1" applyFont="1" applyFill="1" applyBorder="1" applyAlignment="1">
      <alignment horizontal="left" vertical="center" wrapText="1" shrinkToFit="1"/>
    </xf>
    <xf numFmtId="49" fontId="10" fillId="0" borderId="58" xfId="0" applyNumberFormat="1" applyFont="1" applyFill="1" applyBorder="1" applyAlignment="1">
      <alignment horizontal="left" vertical="center" wrapText="1" shrinkToFit="1"/>
    </xf>
    <xf numFmtId="49" fontId="10" fillId="0" borderId="27" xfId="0" applyNumberFormat="1" applyFont="1" applyFill="1" applyBorder="1" applyAlignment="1">
      <alignment horizontal="center" vertical="center" shrinkToFit="1"/>
    </xf>
    <xf numFmtId="0" fontId="10" fillId="0" borderId="49" xfId="0" applyFont="1" applyFill="1" applyBorder="1" applyAlignment="1">
      <alignment horizontal="center" vertical="center" shrinkToFit="1"/>
    </xf>
  </cellXfs>
  <cellStyles count="5">
    <cellStyle name="桁区切り" xfId="1" builtinId="6"/>
    <cellStyle name="桁区切り 2" xfId="3" xr:uid="{00000000-0005-0000-0000-000001000000}"/>
    <cellStyle name="標準" xfId="0" builtinId="0"/>
    <cellStyle name="標準 2" xfId="4" xr:uid="{00000000-0005-0000-0000-000003000000}"/>
    <cellStyle name="標準_agano基本シート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S82"/>
  <sheetViews>
    <sheetView tabSelected="1" view="pageLayout" zoomScaleNormal="100" zoomScaleSheetLayoutView="100" workbookViewId="0">
      <selection activeCell="F9" sqref="F9:I9"/>
    </sheetView>
  </sheetViews>
  <sheetFormatPr defaultRowHeight="13"/>
  <cols>
    <col min="1" max="1" width="9.33203125" style="3"/>
    <col min="2" max="2" width="7" style="3" customWidth="1"/>
    <col min="3" max="3" width="10.33203125" style="3" customWidth="1"/>
    <col min="4" max="4" width="7.33203125" style="3" customWidth="1"/>
    <col min="5" max="5" width="15.77734375" style="3" customWidth="1"/>
    <col min="6" max="6" width="9.33203125" style="3"/>
    <col min="7" max="7" width="8.6640625" style="3" customWidth="1"/>
    <col min="8" max="8" width="6.109375" style="3" customWidth="1"/>
    <col min="9" max="10" width="9.33203125" style="3"/>
    <col min="11" max="11" width="7" style="3" customWidth="1"/>
    <col min="12" max="12" width="10.109375" style="3" customWidth="1"/>
    <col min="13" max="13" width="9.33203125" style="3" customWidth="1"/>
    <col min="14" max="14" width="15.77734375" style="3" customWidth="1"/>
    <col min="15" max="15" width="9.33203125" style="3"/>
    <col min="16" max="16" width="6.6640625" style="3" customWidth="1"/>
    <col min="17" max="17" width="6.109375" style="3" customWidth="1"/>
    <col min="18" max="257" width="9.33203125" style="3"/>
    <col min="258" max="258" width="7" style="3" customWidth="1"/>
    <col min="259" max="259" width="10.33203125" style="3" customWidth="1"/>
    <col min="260" max="260" width="7.33203125" style="3" customWidth="1"/>
    <col min="261" max="261" width="15.77734375" style="3" customWidth="1"/>
    <col min="262" max="262" width="9.33203125" style="3"/>
    <col min="263" max="263" width="8.6640625" style="3" customWidth="1"/>
    <col min="264" max="264" width="6.109375" style="3" customWidth="1"/>
    <col min="265" max="266" width="9.33203125" style="3"/>
    <col min="267" max="267" width="7" style="3" customWidth="1"/>
    <col min="268" max="268" width="10.109375" style="3" customWidth="1"/>
    <col min="269" max="269" width="9.33203125" style="3" customWidth="1"/>
    <col min="270" max="270" width="15.77734375" style="3" customWidth="1"/>
    <col min="271" max="271" width="9.33203125" style="3"/>
    <col min="272" max="272" width="6.6640625" style="3" customWidth="1"/>
    <col min="273" max="273" width="6.109375" style="3" customWidth="1"/>
    <col min="274" max="513" width="9.33203125" style="3"/>
    <col min="514" max="514" width="7" style="3" customWidth="1"/>
    <col min="515" max="515" width="10.33203125" style="3" customWidth="1"/>
    <col min="516" max="516" width="7.33203125" style="3" customWidth="1"/>
    <col min="517" max="517" width="15.77734375" style="3" customWidth="1"/>
    <col min="518" max="518" width="9.33203125" style="3"/>
    <col min="519" max="519" width="8.6640625" style="3" customWidth="1"/>
    <col min="520" max="520" width="6.109375" style="3" customWidth="1"/>
    <col min="521" max="522" width="9.33203125" style="3"/>
    <col min="523" max="523" width="7" style="3" customWidth="1"/>
    <col min="524" max="524" width="10.109375" style="3" customWidth="1"/>
    <col min="525" max="525" width="9.33203125" style="3" customWidth="1"/>
    <col min="526" max="526" width="15.77734375" style="3" customWidth="1"/>
    <col min="527" max="527" width="9.33203125" style="3"/>
    <col min="528" max="528" width="6.6640625" style="3" customWidth="1"/>
    <col min="529" max="529" width="6.109375" style="3" customWidth="1"/>
    <col min="530" max="769" width="9.33203125" style="3"/>
    <col min="770" max="770" width="7" style="3" customWidth="1"/>
    <col min="771" max="771" width="10.33203125" style="3" customWidth="1"/>
    <col min="772" max="772" width="7.33203125" style="3" customWidth="1"/>
    <col min="773" max="773" width="15.77734375" style="3" customWidth="1"/>
    <col min="774" max="774" width="9.33203125" style="3"/>
    <col min="775" max="775" width="8.6640625" style="3" customWidth="1"/>
    <col min="776" max="776" width="6.109375" style="3" customWidth="1"/>
    <col min="777" max="778" width="9.33203125" style="3"/>
    <col min="779" max="779" width="7" style="3" customWidth="1"/>
    <col min="780" max="780" width="10.109375" style="3" customWidth="1"/>
    <col min="781" max="781" width="9.33203125" style="3" customWidth="1"/>
    <col min="782" max="782" width="15.77734375" style="3" customWidth="1"/>
    <col min="783" max="783" width="9.33203125" style="3"/>
    <col min="784" max="784" width="6.6640625" style="3" customWidth="1"/>
    <col min="785" max="785" width="6.109375" style="3" customWidth="1"/>
    <col min="786" max="1025" width="9.33203125" style="3"/>
    <col min="1026" max="1026" width="7" style="3" customWidth="1"/>
    <col min="1027" max="1027" width="10.33203125" style="3" customWidth="1"/>
    <col min="1028" max="1028" width="7.33203125" style="3" customWidth="1"/>
    <col min="1029" max="1029" width="15.77734375" style="3" customWidth="1"/>
    <col min="1030" max="1030" width="9.33203125" style="3"/>
    <col min="1031" max="1031" width="8.6640625" style="3" customWidth="1"/>
    <col min="1032" max="1032" width="6.109375" style="3" customWidth="1"/>
    <col min="1033" max="1034" width="9.33203125" style="3"/>
    <col min="1035" max="1035" width="7" style="3" customWidth="1"/>
    <col min="1036" max="1036" width="10.109375" style="3" customWidth="1"/>
    <col min="1037" max="1037" width="9.33203125" style="3" customWidth="1"/>
    <col min="1038" max="1038" width="15.77734375" style="3" customWidth="1"/>
    <col min="1039" max="1039" width="9.33203125" style="3"/>
    <col min="1040" max="1040" width="6.6640625" style="3" customWidth="1"/>
    <col min="1041" max="1041" width="6.109375" style="3" customWidth="1"/>
    <col min="1042" max="1281" width="9.33203125" style="3"/>
    <col min="1282" max="1282" width="7" style="3" customWidth="1"/>
    <col min="1283" max="1283" width="10.33203125" style="3" customWidth="1"/>
    <col min="1284" max="1284" width="7.33203125" style="3" customWidth="1"/>
    <col min="1285" max="1285" width="15.77734375" style="3" customWidth="1"/>
    <col min="1286" max="1286" width="9.33203125" style="3"/>
    <col min="1287" max="1287" width="8.6640625" style="3" customWidth="1"/>
    <col min="1288" max="1288" width="6.109375" style="3" customWidth="1"/>
    <col min="1289" max="1290" width="9.33203125" style="3"/>
    <col min="1291" max="1291" width="7" style="3" customWidth="1"/>
    <col min="1292" max="1292" width="10.109375" style="3" customWidth="1"/>
    <col min="1293" max="1293" width="9.33203125" style="3" customWidth="1"/>
    <col min="1294" max="1294" width="15.77734375" style="3" customWidth="1"/>
    <col min="1295" max="1295" width="9.33203125" style="3"/>
    <col min="1296" max="1296" width="6.6640625" style="3" customWidth="1"/>
    <col min="1297" max="1297" width="6.109375" style="3" customWidth="1"/>
    <col min="1298" max="1537" width="9.33203125" style="3"/>
    <col min="1538" max="1538" width="7" style="3" customWidth="1"/>
    <col min="1539" max="1539" width="10.33203125" style="3" customWidth="1"/>
    <col min="1540" max="1540" width="7.33203125" style="3" customWidth="1"/>
    <col min="1541" max="1541" width="15.77734375" style="3" customWidth="1"/>
    <col min="1542" max="1542" width="9.33203125" style="3"/>
    <col min="1543" max="1543" width="8.6640625" style="3" customWidth="1"/>
    <col min="1544" max="1544" width="6.109375" style="3" customWidth="1"/>
    <col min="1545" max="1546" width="9.33203125" style="3"/>
    <col min="1547" max="1547" width="7" style="3" customWidth="1"/>
    <col min="1548" max="1548" width="10.109375" style="3" customWidth="1"/>
    <col min="1549" max="1549" width="9.33203125" style="3" customWidth="1"/>
    <col min="1550" max="1550" width="15.77734375" style="3" customWidth="1"/>
    <col min="1551" max="1551" width="9.33203125" style="3"/>
    <col min="1552" max="1552" width="6.6640625" style="3" customWidth="1"/>
    <col min="1553" max="1553" width="6.109375" style="3" customWidth="1"/>
    <col min="1554" max="1793" width="9.33203125" style="3"/>
    <col min="1794" max="1794" width="7" style="3" customWidth="1"/>
    <col min="1795" max="1795" width="10.33203125" style="3" customWidth="1"/>
    <col min="1796" max="1796" width="7.33203125" style="3" customWidth="1"/>
    <col min="1797" max="1797" width="15.77734375" style="3" customWidth="1"/>
    <col min="1798" max="1798" width="9.33203125" style="3"/>
    <col min="1799" max="1799" width="8.6640625" style="3" customWidth="1"/>
    <col min="1800" max="1800" width="6.109375" style="3" customWidth="1"/>
    <col min="1801" max="1802" width="9.33203125" style="3"/>
    <col min="1803" max="1803" width="7" style="3" customWidth="1"/>
    <col min="1804" max="1804" width="10.109375" style="3" customWidth="1"/>
    <col min="1805" max="1805" width="9.33203125" style="3" customWidth="1"/>
    <col min="1806" max="1806" width="15.77734375" style="3" customWidth="1"/>
    <col min="1807" max="1807" width="9.33203125" style="3"/>
    <col min="1808" max="1808" width="6.6640625" style="3" customWidth="1"/>
    <col min="1809" max="1809" width="6.109375" style="3" customWidth="1"/>
    <col min="1810" max="2049" width="9.33203125" style="3"/>
    <col min="2050" max="2050" width="7" style="3" customWidth="1"/>
    <col min="2051" max="2051" width="10.33203125" style="3" customWidth="1"/>
    <col min="2052" max="2052" width="7.33203125" style="3" customWidth="1"/>
    <col min="2053" max="2053" width="15.77734375" style="3" customWidth="1"/>
    <col min="2054" max="2054" width="9.33203125" style="3"/>
    <col min="2055" max="2055" width="8.6640625" style="3" customWidth="1"/>
    <col min="2056" max="2056" width="6.109375" style="3" customWidth="1"/>
    <col min="2057" max="2058" width="9.33203125" style="3"/>
    <col min="2059" max="2059" width="7" style="3" customWidth="1"/>
    <col min="2060" max="2060" width="10.109375" style="3" customWidth="1"/>
    <col min="2061" max="2061" width="9.33203125" style="3" customWidth="1"/>
    <col min="2062" max="2062" width="15.77734375" style="3" customWidth="1"/>
    <col min="2063" max="2063" width="9.33203125" style="3"/>
    <col min="2064" max="2064" width="6.6640625" style="3" customWidth="1"/>
    <col min="2065" max="2065" width="6.109375" style="3" customWidth="1"/>
    <col min="2066" max="2305" width="9.33203125" style="3"/>
    <col min="2306" max="2306" width="7" style="3" customWidth="1"/>
    <col min="2307" max="2307" width="10.33203125" style="3" customWidth="1"/>
    <col min="2308" max="2308" width="7.33203125" style="3" customWidth="1"/>
    <col min="2309" max="2309" width="15.77734375" style="3" customWidth="1"/>
    <col min="2310" max="2310" width="9.33203125" style="3"/>
    <col min="2311" max="2311" width="8.6640625" style="3" customWidth="1"/>
    <col min="2312" max="2312" width="6.109375" style="3" customWidth="1"/>
    <col min="2313" max="2314" width="9.33203125" style="3"/>
    <col min="2315" max="2315" width="7" style="3" customWidth="1"/>
    <col min="2316" max="2316" width="10.109375" style="3" customWidth="1"/>
    <col min="2317" max="2317" width="9.33203125" style="3" customWidth="1"/>
    <col min="2318" max="2318" width="15.77734375" style="3" customWidth="1"/>
    <col min="2319" max="2319" width="9.33203125" style="3"/>
    <col min="2320" max="2320" width="6.6640625" style="3" customWidth="1"/>
    <col min="2321" max="2321" width="6.109375" style="3" customWidth="1"/>
    <col min="2322" max="2561" width="9.33203125" style="3"/>
    <col min="2562" max="2562" width="7" style="3" customWidth="1"/>
    <col min="2563" max="2563" width="10.33203125" style="3" customWidth="1"/>
    <col min="2564" max="2564" width="7.33203125" style="3" customWidth="1"/>
    <col min="2565" max="2565" width="15.77734375" style="3" customWidth="1"/>
    <col min="2566" max="2566" width="9.33203125" style="3"/>
    <col min="2567" max="2567" width="8.6640625" style="3" customWidth="1"/>
    <col min="2568" max="2568" width="6.109375" style="3" customWidth="1"/>
    <col min="2569" max="2570" width="9.33203125" style="3"/>
    <col min="2571" max="2571" width="7" style="3" customWidth="1"/>
    <col min="2572" max="2572" width="10.109375" style="3" customWidth="1"/>
    <col min="2573" max="2573" width="9.33203125" style="3" customWidth="1"/>
    <col min="2574" max="2574" width="15.77734375" style="3" customWidth="1"/>
    <col min="2575" max="2575" width="9.33203125" style="3"/>
    <col min="2576" max="2576" width="6.6640625" style="3" customWidth="1"/>
    <col min="2577" max="2577" width="6.109375" style="3" customWidth="1"/>
    <col min="2578" max="2817" width="9.33203125" style="3"/>
    <col min="2818" max="2818" width="7" style="3" customWidth="1"/>
    <col min="2819" max="2819" width="10.33203125" style="3" customWidth="1"/>
    <col min="2820" max="2820" width="7.33203125" style="3" customWidth="1"/>
    <col min="2821" max="2821" width="15.77734375" style="3" customWidth="1"/>
    <col min="2822" max="2822" width="9.33203125" style="3"/>
    <col min="2823" max="2823" width="8.6640625" style="3" customWidth="1"/>
    <col min="2824" max="2824" width="6.109375" style="3" customWidth="1"/>
    <col min="2825" max="2826" width="9.33203125" style="3"/>
    <col min="2827" max="2827" width="7" style="3" customWidth="1"/>
    <col min="2828" max="2828" width="10.109375" style="3" customWidth="1"/>
    <col min="2829" max="2829" width="9.33203125" style="3" customWidth="1"/>
    <col min="2830" max="2830" width="15.77734375" style="3" customWidth="1"/>
    <col min="2831" max="2831" width="9.33203125" style="3"/>
    <col min="2832" max="2832" width="6.6640625" style="3" customWidth="1"/>
    <col min="2833" max="2833" width="6.109375" style="3" customWidth="1"/>
    <col min="2834" max="3073" width="9.33203125" style="3"/>
    <col min="3074" max="3074" width="7" style="3" customWidth="1"/>
    <col min="3075" max="3075" width="10.33203125" style="3" customWidth="1"/>
    <col min="3076" max="3076" width="7.33203125" style="3" customWidth="1"/>
    <col min="3077" max="3077" width="15.77734375" style="3" customWidth="1"/>
    <col min="3078" max="3078" width="9.33203125" style="3"/>
    <col min="3079" max="3079" width="8.6640625" style="3" customWidth="1"/>
    <col min="3080" max="3080" width="6.109375" style="3" customWidth="1"/>
    <col min="3081" max="3082" width="9.33203125" style="3"/>
    <col min="3083" max="3083" width="7" style="3" customWidth="1"/>
    <col min="3084" max="3084" width="10.109375" style="3" customWidth="1"/>
    <col min="3085" max="3085" width="9.33203125" style="3" customWidth="1"/>
    <col min="3086" max="3086" width="15.77734375" style="3" customWidth="1"/>
    <col min="3087" max="3087" width="9.33203125" style="3"/>
    <col min="3088" max="3088" width="6.6640625" style="3" customWidth="1"/>
    <col min="3089" max="3089" width="6.109375" style="3" customWidth="1"/>
    <col min="3090" max="3329" width="9.33203125" style="3"/>
    <col min="3330" max="3330" width="7" style="3" customWidth="1"/>
    <col min="3331" max="3331" width="10.33203125" style="3" customWidth="1"/>
    <col min="3332" max="3332" width="7.33203125" style="3" customWidth="1"/>
    <col min="3333" max="3333" width="15.77734375" style="3" customWidth="1"/>
    <col min="3334" max="3334" width="9.33203125" style="3"/>
    <col min="3335" max="3335" width="8.6640625" style="3" customWidth="1"/>
    <col min="3336" max="3336" width="6.109375" style="3" customWidth="1"/>
    <col min="3337" max="3338" width="9.33203125" style="3"/>
    <col min="3339" max="3339" width="7" style="3" customWidth="1"/>
    <col min="3340" max="3340" width="10.109375" style="3" customWidth="1"/>
    <col min="3341" max="3341" width="9.33203125" style="3" customWidth="1"/>
    <col min="3342" max="3342" width="15.77734375" style="3" customWidth="1"/>
    <col min="3343" max="3343" width="9.33203125" style="3"/>
    <col min="3344" max="3344" width="6.6640625" style="3" customWidth="1"/>
    <col min="3345" max="3345" width="6.109375" style="3" customWidth="1"/>
    <col min="3346" max="3585" width="9.33203125" style="3"/>
    <col min="3586" max="3586" width="7" style="3" customWidth="1"/>
    <col min="3587" max="3587" width="10.33203125" style="3" customWidth="1"/>
    <col min="3588" max="3588" width="7.33203125" style="3" customWidth="1"/>
    <col min="3589" max="3589" width="15.77734375" style="3" customWidth="1"/>
    <col min="3590" max="3590" width="9.33203125" style="3"/>
    <col min="3591" max="3591" width="8.6640625" style="3" customWidth="1"/>
    <col min="3592" max="3592" width="6.109375" style="3" customWidth="1"/>
    <col min="3593" max="3594" width="9.33203125" style="3"/>
    <col min="3595" max="3595" width="7" style="3" customWidth="1"/>
    <col min="3596" max="3596" width="10.109375" style="3" customWidth="1"/>
    <col min="3597" max="3597" width="9.33203125" style="3" customWidth="1"/>
    <col min="3598" max="3598" width="15.77734375" style="3" customWidth="1"/>
    <col min="3599" max="3599" width="9.33203125" style="3"/>
    <col min="3600" max="3600" width="6.6640625" style="3" customWidth="1"/>
    <col min="3601" max="3601" width="6.109375" style="3" customWidth="1"/>
    <col min="3602" max="3841" width="9.33203125" style="3"/>
    <col min="3842" max="3842" width="7" style="3" customWidth="1"/>
    <col min="3843" max="3843" width="10.33203125" style="3" customWidth="1"/>
    <col min="3844" max="3844" width="7.33203125" style="3" customWidth="1"/>
    <col min="3845" max="3845" width="15.77734375" style="3" customWidth="1"/>
    <col min="3846" max="3846" width="9.33203125" style="3"/>
    <col min="3847" max="3847" width="8.6640625" style="3" customWidth="1"/>
    <col min="3848" max="3848" width="6.109375" style="3" customWidth="1"/>
    <col min="3849" max="3850" width="9.33203125" style="3"/>
    <col min="3851" max="3851" width="7" style="3" customWidth="1"/>
    <col min="3852" max="3852" width="10.109375" style="3" customWidth="1"/>
    <col min="3853" max="3853" width="9.33203125" style="3" customWidth="1"/>
    <col min="3854" max="3854" width="15.77734375" style="3" customWidth="1"/>
    <col min="3855" max="3855" width="9.33203125" style="3"/>
    <col min="3856" max="3856" width="6.6640625" style="3" customWidth="1"/>
    <col min="3857" max="3857" width="6.109375" style="3" customWidth="1"/>
    <col min="3858" max="4097" width="9.33203125" style="3"/>
    <col min="4098" max="4098" width="7" style="3" customWidth="1"/>
    <col min="4099" max="4099" width="10.33203125" style="3" customWidth="1"/>
    <col min="4100" max="4100" width="7.33203125" style="3" customWidth="1"/>
    <col min="4101" max="4101" width="15.77734375" style="3" customWidth="1"/>
    <col min="4102" max="4102" width="9.33203125" style="3"/>
    <col min="4103" max="4103" width="8.6640625" style="3" customWidth="1"/>
    <col min="4104" max="4104" width="6.109375" style="3" customWidth="1"/>
    <col min="4105" max="4106" width="9.33203125" style="3"/>
    <col min="4107" max="4107" width="7" style="3" customWidth="1"/>
    <col min="4108" max="4108" width="10.109375" style="3" customWidth="1"/>
    <col min="4109" max="4109" width="9.33203125" style="3" customWidth="1"/>
    <col min="4110" max="4110" width="15.77734375" style="3" customWidth="1"/>
    <col min="4111" max="4111" width="9.33203125" style="3"/>
    <col min="4112" max="4112" width="6.6640625" style="3" customWidth="1"/>
    <col min="4113" max="4113" width="6.109375" style="3" customWidth="1"/>
    <col min="4114" max="4353" width="9.33203125" style="3"/>
    <col min="4354" max="4354" width="7" style="3" customWidth="1"/>
    <col min="4355" max="4355" width="10.33203125" style="3" customWidth="1"/>
    <col min="4356" max="4356" width="7.33203125" style="3" customWidth="1"/>
    <col min="4357" max="4357" width="15.77734375" style="3" customWidth="1"/>
    <col min="4358" max="4358" width="9.33203125" style="3"/>
    <col min="4359" max="4359" width="8.6640625" style="3" customWidth="1"/>
    <col min="4360" max="4360" width="6.109375" style="3" customWidth="1"/>
    <col min="4361" max="4362" width="9.33203125" style="3"/>
    <col min="4363" max="4363" width="7" style="3" customWidth="1"/>
    <col min="4364" max="4364" width="10.109375" style="3" customWidth="1"/>
    <col min="4365" max="4365" width="9.33203125" style="3" customWidth="1"/>
    <col min="4366" max="4366" width="15.77734375" style="3" customWidth="1"/>
    <col min="4367" max="4367" width="9.33203125" style="3"/>
    <col min="4368" max="4368" width="6.6640625" style="3" customWidth="1"/>
    <col min="4369" max="4369" width="6.109375" style="3" customWidth="1"/>
    <col min="4370" max="4609" width="9.33203125" style="3"/>
    <col min="4610" max="4610" width="7" style="3" customWidth="1"/>
    <col min="4611" max="4611" width="10.33203125" style="3" customWidth="1"/>
    <col min="4612" max="4612" width="7.33203125" style="3" customWidth="1"/>
    <col min="4613" max="4613" width="15.77734375" style="3" customWidth="1"/>
    <col min="4614" max="4614" width="9.33203125" style="3"/>
    <col min="4615" max="4615" width="8.6640625" style="3" customWidth="1"/>
    <col min="4616" max="4616" width="6.109375" style="3" customWidth="1"/>
    <col min="4617" max="4618" width="9.33203125" style="3"/>
    <col min="4619" max="4619" width="7" style="3" customWidth="1"/>
    <col min="4620" max="4620" width="10.109375" style="3" customWidth="1"/>
    <col min="4621" max="4621" width="9.33203125" style="3" customWidth="1"/>
    <col min="4622" max="4622" width="15.77734375" style="3" customWidth="1"/>
    <col min="4623" max="4623" width="9.33203125" style="3"/>
    <col min="4624" max="4624" width="6.6640625" style="3" customWidth="1"/>
    <col min="4625" max="4625" width="6.109375" style="3" customWidth="1"/>
    <col min="4626" max="4865" width="9.33203125" style="3"/>
    <col min="4866" max="4866" width="7" style="3" customWidth="1"/>
    <col min="4867" max="4867" width="10.33203125" style="3" customWidth="1"/>
    <col min="4868" max="4868" width="7.33203125" style="3" customWidth="1"/>
    <col min="4869" max="4869" width="15.77734375" style="3" customWidth="1"/>
    <col min="4870" max="4870" width="9.33203125" style="3"/>
    <col min="4871" max="4871" width="8.6640625" style="3" customWidth="1"/>
    <col min="4872" max="4872" width="6.109375" style="3" customWidth="1"/>
    <col min="4873" max="4874" width="9.33203125" style="3"/>
    <col min="4875" max="4875" width="7" style="3" customWidth="1"/>
    <col min="4876" max="4876" width="10.109375" style="3" customWidth="1"/>
    <col min="4877" max="4877" width="9.33203125" style="3" customWidth="1"/>
    <col min="4878" max="4878" width="15.77734375" style="3" customWidth="1"/>
    <col min="4879" max="4879" width="9.33203125" style="3"/>
    <col min="4880" max="4880" width="6.6640625" style="3" customWidth="1"/>
    <col min="4881" max="4881" width="6.109375" style="3" customWidth="1"/>
    <col min="4882" max="5121" width="9.33203125" style="3"/>
    <col min="5122" max="5122" width="7" style="3" customWidth="1"/>
    <col min="5123" max="5123" width="10.33203125" style="3" customWidth="1"/>
    <col min="5124" max="5124" width="7.33203125" style="3" customWidth="1"/>
    <col min="5125" max="5125" width="15.77734375" style="3" customWidth="1"/>
    <col min="5126" max="5126" width="9.33203125" style="3"/>
    <col min="5127" max="5127" width="8.6640625" style="3" customWidth="1"/>
    <col min="5128" max="5128" width="6.109375" style="3" customWidth="1"/>
    <col min="5129" max="5130" width="9.33203125" style="3"/>
    <col min="5131" max="5131" width="7" style="3" customWidth="1"/>
    <col min="5132" max="5132" width="10.109375" style="3" customWidth="1"/>
    <col min="5133" max="5133" width="9.33203125" style="3" customWidth="1"/>
    <col min="5134" max="5134" width="15.77734375" style="3" customWidth="1"/>
    <col min="5135" max="5135" width="9.33203125" style="3"/>
    <col min="5136" max="5136" width="6.6640625" style="3" customWidth="1"/>
    <col min="5137" max="5137" width="6.109375" style="3" customWidth="1"/>
    <col min="5138" max="5377" width="9.33203125" style="3"/>
    <col min="5378" max="5378" width="7" style="3" customWidth="1"/>
    <col min="5379" max="5379" width="10.33203125" style="3" customWidth="1"/>
    <col min="5380" max="5380" width="7.33203125" style="3" customWidth="1"/>
    <col min="5381" max="5381" width="15.77734375" style="3" customWidth="1"/>
    <col min="5382" max="5382" width="9.33203125" style="3"/>
    <col min="5383" max="5383" width="8.6640625" style="3" customWidth="1"/>
    <col min="5384" max="5384" width="6.109375" style="3" customWidth="1"/>
    <col min="5385" max="5386" width="9.33203125" style="3"/>
    <col min="5387" max="5387" width="7" style="3" customWidth="1"/>
    <col min="5388" max="5388" width="10.109375" style="3" customWidth="1"/>
    <col min="5389" max="5389" width="9.33203125" style="3" customWidth="1"/>
    <col min="5390" max="5390" width="15.77734375" style="3" customWidth="1"/>
    <col min="5391" max="5391" width="9.33203125" style="3"/>
    <col min="5392" max="5392" width="6.6640625" style="3" customWidth="1"/>
    <col min="5393" max="5393" width="6.109375" style="3" customWidth="1"/>
    <col min="5394" max="5633" width="9.33203125" style="3"/>
    <col min="5634" max="5634" width="7" style="3" customWidth="1"/>
    <col min="5635" max="5635" width="10.33203125" style="3" customWidth="1"/>
    <col min="5636" max="5636" width="7.33203125" style="3" customWidth="1"/>
    <col min="5637" max="5637" width="15.77734375" style="3" customWidth="1"/>
    <col min="5638" max="5638" width="9.33203125" style="3"/>
    <col min="5639" max="5639" width="8.6640625" style="3" customWidth="1"/>
    <col min="5640" max="5640" width="6.109375" style="3" customWidth="1"/>
    <col min="5641" max="5642" width="9.33203125" style="3"/>
    <col min="5643" max="5643" width="7" style="3" customWidth="1"/>
    <col min="5644" max="5644" width="10.109375" style="3" customWidth="1"/>
    <col min="5645" max="5645" width="9.33203125" style="3" customWidth="1"/>
    <col min="5646" max="5646" width="15.77734375" style="3" customWidth="1"/>
    <col min="5647" max="5647" width="9.33203125" style="3"/>
    <col min="5648" max="5648" width="6.6640625" style="3" customWidth="1"/>
    <col min="5649" max="5649" width="6.109375" style="3" customWidth="1"/>
    <col min="5650" max="5889" width="9.33203125" style="3"/>
    <col min="5890" max="5890" width="7" style="3" customWidth="1"/>
    <col min="5891" max="5891" width="10.33203125" style="3" customWidth="1"/>
    <col min="5892" max="5892" width="7.33203125" style="3" customWidth="1"/>
    <col min="5893" max="5893" width="15.77734375" style="3" customWidth="1"/>
    <col min="5894" max="5894" width="9.33203125" style="3"/>
    <col min="5895" max="5895" width="8.6640625" style="3" customWidth="1"/>
    <col min="5896" max="5896" width="6.109375" style="3" customWidth="1"/>
    <col min="5897" max="5898" width="9.33203125" style="3"/>
    <col min="5899" max="5899" width="7" style="3" customWidth="1"/>
    <col min="5900" max="5900" width="10.109375" style="3" customWidth="1"/>
    <col min="5901" max="5901" width="9.33203125" style="3" customWidth="1"/>
    <col min="5902" max="5902" width="15.77734375" style="3" customWidth="1"/>
    <col min="5903" max="5903" width="9.33203125" style="3"/>
    <col min="5904" max="5904" width="6.6640625" style="3" customWidth="1"/>
    <col min="5905" max="5905" width="6.109375" style="3" customWidth="1"/>
    <col min="5906" max="6145" width="9.33203125" style="3"/>
    <col min="6146" max="6146" width="7" style="3" customWidth="1"/>
    <col min="6147" max="6147" width="10.33203125" style="3" customWidth="1"/>
    <col min="6148" max="6148" width="7.33203125" style="3" customWidth="1"/>
    <col min="6149" max="6149" width="15.77734375" style="3" customWidth="1"/>
    <col min="6150" max="6150" width="9.33203125" style="3"/>
    <col min="6151" max="6151" width="8.6640625" style="3" customWidth="1"/>
    <col min="6152" max="6152" width="6.109375" style="3" customWidth="1"/>
    <col min="6153" max="6154" width="9.33203125" style="3"/>
    <col min="6155" max="6155" width="7" style="3" customWidth="1"/>
    <col min="6156" max="6156" width="10.109375" style="3" customWidth="1"/>
    <col min="6157" max="6157" width="9.33203125" style="3" customWidth="1"/>
    <col min="6158" max="6158" width="15.77734375" style="3" customWidth="1"/>
    <col min="6159" max="6159" width="9.33203125" style="3"/>
    <col min="6160" max="6160" width="6.6640625" style="3" customWidth="1"/>
    <col min="6161" max="6161" width="6.109375" style="3" customWidth="1"/>
    <col min="6162" max="6401" width="9.33203125" style="3"/>
    <col min="6402" max="6402" width="7" style="3" customWidth="1"/>
    <col min="6403" max="6403" width="10.33203125" style="3" customWidth="1"/>
    <col min="6404" max="6404" width="7.33203125" style="3" customWidth="1"/>
    <col min="6405" max="6405" width="15.77734375" style="3" customWidth="1"/>
    <col min="6406" max="6406" width="9.33203125" style="3"/>
    <col min="6407" max="6407" width="8.6640625" style="3" customWidth="1"/>
    <col min="6408" max="6408" width="6.109375" style="3" customWidth="1"/>
    <col min="6409" max="6410" width="9.33203125" style="3"/>
    <col min="6411" max="6411" width="7" style="3" customWidth="1"/>
    <col min="6412" max="6412" width="10.109375" style="3" customWidth="1"/>
    <col min="6413" max="6413" width="9.33203125" style="3" customWidth="1"/>
    <col min="6414" max="6414" width="15.77734375" style="3" customWidth="1"/>
    <col min="6415" max="6415" width="9.33203125" style="3"/>
    <col min="6416" max="6416" width="6.6640625" style="3" customWidth="1"/>
    <col min="6417" max="6417" width="6.109375" style="3" customWidth="1"/>
    <col min="6418" max="6657" width="9.33203125" style="3"/>
    <col min="6658" max="6658" width="7" style="3" customWidth="1"/>
    <col min="6659" max="6659" width="10.33203125" style="3" customWidth="1"/>
    <col min="6660" max="6660" width="7.33203125" style="3" customWidth="1"/>
    <col min="6661" max="6661" width="15.77734375" style="3" customWidth="1"/>
    <col min="6662" max="6662" width="9.33203125" style="3"/>
    <col min="6663" max="6663" width="8.6640625" style="3" customWidth="1"/>
    <col min="6664" max="6664" width="6.109375" style="3" customWidth="1"/>
    <col min="6665" max="6666" width="9.33203125" style="3"/>
    <col min="6667" max="6667" width="7" style="3" customWidth="1"/>
    <col min="6668" max="6668" width="10.109375" style="3" customWidth="1"/>
    <col min="6669" max="6669" width="9.33203125" style="3" customWidth="1"/>
    <col min="6670" max="6670" width="15.77734375" style="3" customWidth="1"/>
    <col min="6671" max="6671" width="9.33203125" style="3"/>
    <col min="6672" max="6672" width="6.6640625" style="3" customWidth="1"/>
    <col min="6673" max="6673" width="6.109375" style="3" customWidth="1"/>
    <col min="6674" max="6913" width="9.33203125" style="3"/>
    <col min="6914" max="6914" width="7" style="3" customWidth="1"/>
    <col min="6915" max="6915" width="10.33203125" style="3" customWidth="1"/>
    <col min="6916" max="6916" width="7.33203125" style="3" customWidth="1"/>
    <col min="6917" max="6917" width="15.77734375" style="3" customWidth="1"/>
    <col min="6918" max="6918" width="9.33203125" style="3"/>
    <col min="6919" max="6919" width="8.6640625" style="3" customWidth="1"/>
    <col min="6920" max="6920" width="6.109375" style="3" customWidth="1"/>
    <col min="6921" max="6922" width="9.33203125" style="3"/>
    <col min="6923" max="6923" width="7" style="3" customWidth="1"/>
    <col min="6924" max="6924" width="10.109375" style="3" customWidth="1"/>
    <col min="6925" max="6925" width="9.33203125" style="3" customWidth="1"/>
    <col min="6926" max="6926" width="15.77734375" style="3" customWidth="1"/>
    <col min="6927" max="6927" width="9.33203125" style="3"/>
    <col min="6928" max="6928" width="6.6640625" style="3" customWidth="1"/>
    <col min="6929" max="6929" width="6.109375" style="3" customWidth="1"/>
    <col min="6930" max="7169" width="9.33203125" style="3"/>
    <col min="7170" max="7170" width="7" style="3" customWidth="1"/>
    <col min="7171" max="7171" width="10.33203125" style="3" customWidth="1"/>
    <col min="7172" max="7172" width="7.33203125" style="3" customWidth="1"/>
    <col min="7173" max="7173" width="15.77734375" style="3" customWidth="1"/>
    <col min="7174" max="7174" width="9.33203125" style="3"/>
    <col min="7175" max="7175" width="8.6640625" style="3" customWidth="1"/>
    <col min="7176" max="7176" width="6.109375" style="3" customWidth="1"/>
    <col min="7177" max="7178" width="9.33203125" style="3"/>
    <col min="7179" max="7179" width="7" style="3" customWidth="1"/>
    <col min="7180" max="7180" width="10.109375" style="3" customWidth="1"/>
    <col min="7181" max="7181" width="9.33203125" style="3" customWidth="1"/>
    <col min="7182" max="7182" width="15.77734375" style="3" customWidth="1"/>
    <col min="7183" max="7183" width="9.33203125" style="3"/>
    <col min="7184" max="7184" width="6.6640625" style="3" customWidth="1"/>
    <col min="7185" max="7185" width="6.109375" style="3" customWidth="1"/>
    <col min="7186" max="7425" width="9.33203125" style="3"/>
    <col min="7426" max="7426" width="7" style="3" customWidth="1"/>
    <col min="7427" max="7427" width="10.33203125" style="3" customWidth="1"/>
    <col min="7428" max="7428" width="7.33203125" style="3" customWidth="1"/>
    <col min="7429" max="7429" width="15.77734375" style="3" customWidth="1"/>
    <col min="7430" max="7430" width="9.33203125" style="3"/>
    <col min="7431" max="7431" width="8.6640625" style="3" customWidth="1"/>
    <col min="7432" max="7432" width="6.109375" style="3" customWidth="1"/>
    <col min="7433" max="7434" width="9.33203125" style="3"/>
    <col min="7435" max="7435" width="7" style="3" customWidth="1"/>
    <col min="7436" max="7436" width="10.109375" style="3" customWidth="1"/>
    <col min="7437" max="7437" width="9.33203125" style="3" customWidth="1"/>
    <col min="7438" max="7438" width="15.77734375" style="3" customWidth="1"/>
    <col min="7439" max="7439" width="9.33203125" style="3"/>
    <col min="7440" max="7440" width="6.6640625" style="3" customWidth="1"/>
    <col min="7441" max="7441" width="6.109375" style="3" customWidth="1"/>
    <col min="7442" max="7681" width="9.33203125" style="3"/>
    <col min="7682" max="7682" width="7" style="3" customWidth="1"/>
    <col min="7683" max="7683" width="10.33203125" style="3" customWidth="1"/>
    <col min="7684" max="7684" width="7.33203125" style="3" customWidth="1"/>
    <col min="7685" max="7685" width="15.77734375" style="3" customWidth="1"/>
    <col min="7686" max="7686" width="9.33203125" style="3"/>
    <col min="7687" max="7687" width="8.6640625" style="3" customWidth="1"/>
    <col min="7688" max="7688" width="6.109375" style="3" customWidth="1"/>
    <col min="7689" max="7690" width="9.33203125" style="3"/>
    <col min="7691" max="7691" width="7" style="3" customWidth="1"/>
    <col min="7692" max="7692" width="10.109375" style="3" customWidth="1"/>
    <col min="7693" max="7693" width="9.33203125" style="3" customWidth="1"/>
    <col min="7694" max="7694" width="15.77734375" style="3" customWidth="1"/>
    <col min="7695" max="7695" width="9.33203125" style="3"/>
    <col min="7696" max="7696" width="6.6640625" style="3" customWidth="1"/>
    <col min="7697" max="7697" width="6.109375" style="3" customWidth="1"/>
    <col min="7698" max="7937" width="9.33203125" style="3"/>
    <col min="7938" max="7938" width="7" style="3" customWidth="1"/>
    <col min="7939" max="7939" width="10.33203125" style="3" customWidth="1"/>
    <col min="7940" max="7940" width="7.33203125" style="3" customWidth="1"/>
    <col min="7941" max="7941" width="15.77734375" style="3" customWidth="1"/>
    <col min="7942" max="7942" width="9.33203125" style="3"/>
    <col min="7943" max="7943" width="8.6640625" style="3" customWidth="1"/>
    <col min="7944" max="7944" width="6.109375" style="3" customWidth="1"/>
    <col min="7945" max="7946" width="9.33203125" style="3"/>
    <col min="7947" max="7947" width="7" style="3" customWidth="1"/>
    <col min="7948" max="7948" width="10.109375" style="3" customWidth="1"/>
    <col min="7949" max="7949" width="9.33203125" style="3" customWidth="1"/>
    <col min="7950" max="7950" width="15.77734375" style="3" customWidth="1"/>
    <col min="7951" max="7951" width="9.33203125" style="3"/>
    <col min="7952" max="7952" width="6.6640625" style="3" customWidth="1"/>
    <col min="7953" max="7953" width="6.109375" style="3" customWidth="1"/>
    <col min="7954" max="8193" width="9.33203125" style="3"/>
    <col min="8194" max="8194" width="7" style="3" customWidth="1"/>
    <col min="8195" max="8195" width="10.33203125" style="3" customWidth="1"/>
    <col min="8196" max="8196" width="7.33203125" style="3" customWidth="1"/>
    <col min="8197" max="8197" width="15.77734375" style="3" customWidth="1"/>
    <col min="8198" max="8198" width="9.33203125" style="3"/>
    <col min="8199" max="8199" width="8.6640625" style="3" customWidth="1"/>
    <col min="8200" max="8200" width="6.109375" style="3" customWidth="1"/>
    <col min="8201" max="8202" width="9.33203125" style="3"/>
    <col min="8203" max="8203" width="7" style="3" customWidth="1"/>
    <col min="8204" max="8204" width="10.109375" style="3" customWidth="1"/>
    <col min="8205" max="8205" width="9.33203125" style="3" customWidth="1"/>
    <col min="8206" max="8206" width="15.77734375" style="3" customWidth="1"/>
    <col min="8207" max="8207" width="9.33203125" style="3"/>
    <col min="8208" max="8208" width="6.6640625" style="3" customWidth="1"/>
    <col min="8209" max="8209" width="6.109375" style="3" customWidth="1"/>
    <col min="8210" max="8449" width="9.33203125" style="3"/>
    <col min="8450" max="8450" width="7" style="3" customWidth="1"/>
    <col min="8451" max="8451" width="10.33203125" style="3" customWidth="1"/>
    <col min="8452" max="8452" width="7.33203125" style="3" customWidth="1"/>
    <col min="8453" max="8453" width="15.77734375" style="3" customWidth="1"/>
    <col min="8454" max="8454" width="9.33203125" style="3"/>
    <col min="8455" max="8455" width="8.6640625" style="3" customWidth="1"/>
    <col min="8456" max="8456" width="6.109375" style="3" customWidth="1"/>
    <col min="8457" max="8458" width="9.33203125" style="3"/>
    <col min="8459" max="8459" width="7" style="3" customWidth="1"/>
    <col min="8460" max="8460" width="10.109375" style="3" customWidth="1"/>
    <col min="8461" max="8461" width="9.33203125" style="3" customWidth="1"/>
    <col min="8462" max="8462" width="15.77734375" style="3" customWidth="1"/>
    <col min="8463" max="8463" width="9.33203125" style="3"/>
    <col min="8464" max="8464" width="6.6640625" style="3" customWidth="1"/>
    <col min="8465" max="8465" width="6.109375" style="3" customWidth="1"/>
    <col min="8466" max="8705" width="9.33203125" style="3"/>
    <col min="8706" max="8706" width="7" style="3" customWidth="1"/>
    <col min="8707" max="8707" width="10.33203125" style="3" customWidth="1"/>
    <col min="8708" max="8708" width="7.33203125" style="3" customWidth="1"/>
    <col min="8709" max="8709" width="15.77734375" style="3" customWidth="1"/>
    <col min="8710" max="8710" width="9.33203125" style="3"/>
    <col min="8711" max="8711" width="8.6640625" style="3" customWidth="1"/>
    <col min="8712" max="8712" width="6.109375" style="3" customWidth="1"/>
    <col min="8713" max="8714" width="9.33203125" style="3"/>
    <col min="8715" max="8715" width="7" style="3" customWidth="1"/>
    <col min="8716" max="8716" width="10.109375" style="3" customWidth="1"/>
    <col min="8717" max="8717" width="9.33203125" style="3" customWidth="1"/>
    <col min="8718" max="8718" width="15.77734375" style="3" customWidth="1"/>
    <col min="8719" max="8719" width="9.33203125" style="3"/>
    <col min="8720" max="8720" width="6.6640625" style="3" customWidth="1"/>
    <col min="8721" max="8721" width="6.109375" style="3" customWidth="1"/>
    <col min="8722" max="8961" width="9.33203125" style="3"/>
    <col min="8962" max="8962" width="7" style="3" customWidth="1"/>
    <col min="8963" max="8963" width="10.33203125" style="3" customWidth="1"/>
    <col min="8964" max="8964" width="7.33203125" style="3" customWidth="1"/>
    <col min="8965" max="8965" width="15.77734375" style="3" customWidth="1"/>
    <col min="8966" max="8966" width="9.33203125" style="3"/>
    <col min="8967" max="8967" width="8.6640625" style="3" customWidth="1"/>
    <col min="8968" max="8968" width="6.109375" style="3" customWidth="1"/>
    <col min="8969" max="8970" width="9.33203125" style="3"/>
    <col min="8971" max="8971" width="7" style="3" customWidth="1"/>
    <col min="8972" max="8972" width="10.109375" style="3" customWidth="1"/>
    <col min="8973" max="8973" width="9.33203125" style="3" customWidth="1"/>
    <col min="8974" max="8974" width="15.77734375" style="3" customWidth="1"/>
    <col min="8975" max="8975" width="9.33203125" style="3"/>
    <col min="8976" max="8976" width="6.6640625" style="3" customWidth="1"/>
    <col min="8977" max="8977" width="6.109375" style="3" customWidth="1"/>
    <col min="8978" max="9217" width="9.33203125" style="3"/>
    <col min="9218" max="9218" width="7" style="3" customWidth="1"/>
    <col min="9219" max="9219" width="10.33203125" style="3" customWidth="1"/>
    <col min="9220" max="9220" width="7.33203125" style="3" customWidth="1"/>
    <col min="9221" max="9221" width="15.77734375" style="3" customWidth="1"/>
    <col min="9222" max="9222" width="9.33203125" style="3"/>
    <col min="9223" max="9223" width="8.6640625" style="3" customWidth="1"/>
    <col min="9224" max="9224" width="6.109375" style="3" customWidth="1"/>
    <col min="9225" max="9226" width="9.33203125" style="3"/>
    <col min="9227" max="9227" width="7" style="3" customWidth="1"/>
    <col min="9228" max="9228" width="10.109375" style="3" customWidth="1"/>
    <col min="9229" max="9229" width="9.33203125" style="3" customWidth="1"/>
    <col min="9230" max="9230" width="15.77734375" style="3" customWidth="1"/>
    <col min="9231" max="9231" width="9.33203125" style="3"/>
    <col min="9232" max="9232" width="6.6640625" style="3" customWidth="1"/>
    <col min="9233" max="9233" width="6.109375" style="3" customWidth="1"/>
    <col min="9234" max="9473" width="9.33203125" style="3"/>
    <col min="9474" max="9474" width="7" style="3" customWidth="1"/>
    <col min="9475" max="9475" width="10.33203125" style="3" customWidth="1"/>
    <col min="9476" max="9476" width="7.33203125" style="3" customWidth="1"/>
    <col min="9477" max="9477" width="15.77734375" style="3" customWidth="1"/>
    <col min="9478" max="9478" width="9.33203125" style="3"/>
    <col min="9479" max="9479" width="8.6640625" style="3" customWidth="1"/>
    <col min="9480" max="9480" width="6.109375" style="3" customWidth="1"/>
    <col min="9481" max="9482" width="9.33203125" style="3"/>
    <col min="9483" max="9483" width="7" style="3" customWidth="1"/>
    <col min="9484" max="9484" width="10.109375" style="3" customWidth="1"/>
    <col min="9485" max="9485" width="9.33203125" style="3" customWidth="1"/>
    <col min="9486" max="9486" width="15.77734375" style="3" customWidth="1"/>
    <col min="9487" max="9487" width="9.33203125" style="3"/>
    <col min="9488" max="9488" width="6.6640625" style="3" customWidth="1"/>
    <col min="9489" max="9489" width="6.109375" style="3" customWidth="1"/>
    <col min="9490" max="9729" width="9.33203125" style="3"/>
    <col min="9730" max="9730" width="7" style="3" customWidth="1"/>
    <col min="9731" max="9731" width="10.33203125" style="3" customWidth="1"/>
    <col min="9732" max="9732" width="7.33203125" style="3" customWidth="1"/>
    <col min="9733" max="9733" width="15.77734375" style="3" customWidth="1"/>
    <col min="9734" max="9734" width="9.33203125" style="3"/>
    <col min="9735" max="9735" width="8.6640625" style="3" customWidth="1"/>
    <col min="9736" max="9736" width="6.109375" style="3" customWidth="1"/>
    <col min="9737" max="9738" width="9.33203125" style="3"/>
    <col min="9739" max="9739" width="7" style="3" customWidth="1"/>
    <col min="9740" max="9740" width="10.109375" style="3" customWidth="1"/>
    <col min="9741" max="9741" width="9.33203125" style="3" customWidth="1"/>
    <col min="9742" max="9742" width="15.77734375" style="3" customWidth="1"/>
    <col min="9743" max="9743" width="9.33203125" style="3"/>
    <col min="9744" max="9744" width="6.6640625" style="3" customWidth="1"/>
    <col min="9745" max="9745" width="6.109375" style="3" customWidth="1"/>
    <col min="9746" max="9985" width="9.33203125" style="3"/>
    <col min="9986" max="9986" width="7" style="3" customWidth="1"/>
    <col min="9987" max="9987" width="10.33203125" style="3" customWidth="1"/>
    <col min="9988" max="9988" width="7.33203125" style="3" customWidth="1"/>
    <col min="9989" max="9989" width="15.77734375" style="3" customWidth="1"/>
    <col min="9990" max="9990" width="9.33203125" style="3"/>
    <col min="9991" max="9991" width="8.6640625" style="3" customWidth="1"/>
    <col min="9992" max="9992" width="6.109375" style="3" customWidth="1"/>
    <col min="9993" max="9994" width="9.33203125" style="3"/>
    <col min="9995" max="9995" width="7" style="3" customWidth="1"/>
    <col min="9996" max="9996" width="10.109375" style="3" customWidth="1"/>
    <col min="9997" max="9997" width="9.33203125" style="3" customWidth="1"/>
    <col min="9998" max="9998" width="15.77734375" style="3" customWidth="1"/>
    <col min="9999" max="9999" width="9.33203125" style="3"/>
    <col min="10000" max="10000" width="6.6640625" style="3" customWidth="1"/>
    <col min="10001" max="10001" width="6.109375" style="3" customWidth="1"/>
    <col min="10002" max="10241" width="9.33203125" style="3"/>
    <col min="10242" max="10242" width="7" style="3" customWidth="1"/>
    <col min="10243" max="10243" width="10.33203125" style="3" customWidth="1"/>
    <col min="10244" max="10244" width="7.33203125" style="3" customWidth="1"/>
    <col min="10245" max="10245" width="15.77734375" style="3" customWidth="1"/>
    <col min="10246" max="10246" width="9.33203125" style="3"/>
    <col min="10247" max="10247" width="8.6640625" style="3" customWidth="1"/>
    <col min="10248" max="10248" width="6.109375" style="3" customWidth="1"/>
    <col min="10249" max="10250" width="9.33203125" style="3"/>
    <col min="10251" max="10251" width="7" style="3" customWidth="1"/>
    <col min="10252" max="10252" width="10.109375" style="3" customWidth="1"/>
    <col min="10253" max="10253" width="9.33203125" style="3" customWidth="1"/>
    <col min="10254" max="10254" width="15.77734375" style="3" customWidth="1"/>
    <col min="10255" max="10255" width="9.33203125" style="3"/>
    <col min="10256" max="10256" width="6.6640625" style="3" customWidth="1"/>
    <col min="10257" max="10257" width="6.109375" style="3" customWidth="1"/>
    <col min="10258" max="10497" width="9.33203125" style="3"/>
    <col min="10498" max="10498" width="7" style="3" customWidth="1"/>
    <col min="10499" max="10499" width="10.33203125" style="3" customWidth="1"/>
    <col min="10500" max="10500" width="7.33203125" style="3" customWidth="1"/>
    <col min="10501" max="10501" width="15.77734375" style="3" customWidth="1"/>
    <col min="10502" max="10502" width="9.33203125" style="3"/>
    <col min="10503" max="10503" width="8.6640625" style="3" customWidth="1"/>
    <col min="10504" max="10504" width="6.109375" style="3" customWidth="1"/>
    <col min="10505" max="10506" width="9.33203125" style="3"/>
    <col min="10507" max="10507" width="7" style="3" customWidth="1"/>
    <col min="10508" max="10508" width="10.109375" style="3" customWidth="1"/>
    <col min="10509" max="10509" width="9.33203125" style="3" customWidth="1"/>
    <col min="10510" max="10510" width="15.77734375" style="3" customWidth="1"/>
    <col min="10511" max="10511" width="9.33203125" style="3"/>
    <col min="10512" max="10512" width="6.6640625" style="3" customWidth="1"/>
    <col min="10513" max="10513" width="6.109375" style="3" customWidth="1"/>
    <col min="10514" max="10753" width="9.33203125" style="3"/>
    <col min="10754" max="10754" width="7" style="3" customWidth="1"/>
    <col min="10755" max="10755" width="10.33203125" style="3" customWidth="1"/>
    <col min="10756" max="10756" width="7.33203125" style="3" customWidth="1"/>
    <col min="10757" max="10757" width="15.77734375" style="3" customWidth="1"/>
    <col min="10758" max="10758" width="9.33203125" style="3"/>
    <col min="10759" max="10759" width="8.6640625" style="3" customWidth="1"/>
    <col min="10760" max="10760" width="6.109375" style="3" customWidth="1"/>
    <col min="10761" max="10762" width="9.33203125" style="3"/>
    <col min="10763" max="10763" width="7" style="3" customWidth="1"/>
    <col min="10764" max="10764" width="10.109375" style="3" customWidth="1"/>
    <col min="10765" max="10765" width="9.33203125" style="3" customWidth="1"/>
    <col min="10766" max="10766" width="15.77734375" style="3" customWidth="1"/>
    <col min="10767" max="10767" width="9.33203125" style="3"/>
    <col min="10768" max="10768" width="6.6640625" style="3" customWidth="1"/>
    <col min="10769" max="10769" width="6.109375" style="3" customWidth="1"/>
    <col min="10770" max="11009" width="9.33203125" style="3"/>
    <col min="11010" max="11010" width="7" style="3" customWidth="1"/>
    <col min="11011" max="11011" width="10.33203125" style="3" customWidth="1"/>
    <col min="11012" max="11012" width="7.33203125" style="3" customWidth="1"/>
    <col min="11013" max="11013" width="15.77734375" style="3" customWidth="1"/>
    <col min="11014" max="11014" width="9.33203125" style="3"/>
    <col min="11015" max="11015" width="8.6640625" style="3" customWidth="1"/>
    <col min="11016" max="11016" width="6.109375" style="3" customWidth="1"/>
    <col min="11017" max="11018" width="9.33203125" style="3"/>
    <col min="11019" max="11019" width="7" style="3" customWidth="1"/>
    <col min="11020" max="11020" width="10.109375" style="3" customWidth="1"/>
    <col min="11021" max="11021" width="9.33203125" style="3" customWidth="1"/>
    <col min="11022" max="11022" width="15.77734375" style="3" customWidth="1"/>
    <col min="11023" max="11023" width="9.33203125" style="3"/>
    <col min="11024" max="11024" width="6.6640625" style="3" customWidth="1"/>
    <col min="11025" max="11025" width="6.109375" style="3" customWidth="1"/>
    <col min="11026" max="11265" width="9.33203125" style="3"/>
    <col min="11266" max="11266" width="7" style="3" customWidth="1"/>
    <col min="11267" max="11267" width="10.33203125" style="3" customWidth="1"/>
    <col min="11268" max="11268" width="7.33203125" style="3" customWidth="1"/>
    <col min="11269" max="11269" width="15.77734375" style="3" customWidth="1"/>
    <col min="11270" max="11270" width="9.33203125" style="3"/>
    <col min="11271" max="11271" width="8.6640625" style="3" customWidth="1"/>
    <col min="11272" max="11272" width="6.109375" style="3" customWidth="1"/>
    <col min="11273" max="11274" width="9.33203125" style="3"/>
    <col min="11275" max="11275" width="7" style="3" customWidth="1"/>
    <col min="11276" max="11276" width="10.109375" style="3" customWidth="1"/>
    <col min="11277" max="11277" width="9.33203125" style="3" customWidth="1"/>
    <col min="11278" max="11278" width="15.77734375" style="3" customWidth="1"/>
    <col min="11279" max="11279" width="9.33203125" style="3"/>
    <col min="11280" max="11280" width="6.6640625" style="3" customWidth="1"/>
    <col min="11281" max="11281" width="6.109375" style="3" customWidth="1"/>
    <col min="11282" max="11521" width="9.33203125" style="3"/>
    <col min="11522" max="11522" width="7" style="3" customWidth="1"/>
    <col min="11523" max="11523" width="10.33203125" style="3" customWidth="1"/>
    <col min="11524" max="11524" width="7.33203125" style="3" customWidth="1"/>
    <col min="11525" max="11525" width="15.77734375" style="3" customWidth="1"/>
    <col min="11526" max="11526" width="9.33203125" style="3"/>
    <col min="11527" max="11527" width="8.6640625" style="3" customWidth="1"/>
    <col min="11528" max="11528" width="6.109375" style="3" customWidth="1"/>
    <col min="11529" max="11530" width="9.33203125" style="3"/>
    <col min="11531" max="11531" width="7" style="3" customWidth="1"/>
    <col min="11532" max="11532" width="10.109375" style="3" customWidth="1"/>
    <col min="11533" max="11533" width="9.33203125" style="3" customWidth="1"/>
    <col min="11534" max="11534" width="15.77734375" style="3" customWidth="1"/>
    <col min="11535" max="11535" width="9.33203125" style="3"/>
    <col min="11536" max="11536" width="6.6640625" style="3" customWidth="1"/>
    <col min="11537" max="11537" width="6.109375" style="3" customWidth="1"/>
    <col min="11538" max="11777" width="9.33203125" style="3"/>
    <col min="11778" max="11778" width="7" style="3" customWidth="1"/>
    <col min="11779" max="11779" width="10.33203125" style="3" customWidth="1"/>
    <col min="11780" max="11780" width="7.33203125" style="3" customWidth="1"/>
    <col min="11781" max="11781" width="15.77734375" style="3" customWidth="1"/>
    <col min="11782" max="11782" width="9.33203125" style="3"/>
    <col min="11783" max="11783" width="8.6640625" style="3" customWidth="1"/>
    <col min="11784" max="11784" width="6.109375" style="3" customWidth="1"/>
    <col min="11785" max="11786" width="9.33203125" style="3"/>
    <col min="11787" max="11787" width="7" style="3" customWidth="1"/>
    <col min="11788" max="11788" width="10.109375" style="3" customWidth="1"/>
    <col min="11789" max="11789" width="9.33203125" style="3" customWidth="1"/>
    <col min="11790" max="11790" width="15.77734375" style="3" customWidth="1"/>
    <col min="11791" max="11791" width="9.33203125" style="3"/>
    <col min="11792" max="11792" width="6.6640625" style="3" customWidth="1"/>
    <col min="11793" max="11793" width="6.109375" style="3" customWidth="1"/>
    <col min="11794" max="12033" width="9.33203125" style="3"/>
    <col min="12034" max="12034" width="7" style="3" customWidth="1"/>
    <col min="12035" max="12035" width="10.33203125" style="3" customWidth="1"/>
    <col min="12036" max="12036" width="7.33203125" style="3" customWidth="1"/>
    <col min="12037" max="12037" width="15.77734375" style="3" customWidth="1"/>
    <col min="12038" max="12038" width="9.33203125" style="3"/>
    <col min="12039" max="12039" width="8.6640625" style="3" customWidth="1"/>
    <col min="12040" max="12040" width="6.109375" style="3" customWidth="1"/>
    <col min="12041" max="12042" width="9.33203125" style="3"/>
    <col min="12043" max="12043" width="7" style="3" customWidth="1"/>
    <col min="12044" max="12044" width="10.109375" style="3" customWidth="1"/>
    <col min="12045" max="12045" width="9.33203125" style="3" customWidth="1"/>
    <col min="12046" max="12046" width="15.77734375" style="3" customWidth="1"/>
    <col min="12047" max="12047" width="9.33203125" style="3"/>
    <col min="12048" max="12048" width="6.6640625" style="3" customWidth="1"/>
    <col min="12049" max="12049" width="6.109375" style="3" customWidth="1"/>
    <col min="12050" max="12289" width="9.33203125" style="3"/>
    <col min="12290" max="12290" width="7" style="3" customWidth="1"/>
    <col min="12291" max="12291" width="10.33203125" style="3" customWidth="1"/>
    <col min="12292" max="12292" width="7.33203125" style="3" customWidth="1"/>
    <col min="12293" max="12293" width="15.77734375" style="3" customWidth="1"/>
    <col min="12294" max="12294" width="9.33203125" style="3"/>
    <col min="12295" max="12295" width="8.6640625" style="3" customWidth="1"/>
    <col min="12296" max="12296" width="6.109375" style="3" customWidth="1"/>
    <col min="12297" max="12298" width="9.33203125" style="3"/>
    <col min="12299" max="12299" width="7" style="3" customWidth="1"/>
    <col min="12300" max="12300" width="10.109375" style="3" customWidth="1"/>
    <col min="12301" max="12301" width="9.33203125" style="3" customWidth="1"/>
    <col min="12302" max="12302" width="15.77734375" style="3" customWidth="1"/>
    <col min="12303" max="12303" width="9.33203125" style="3"/>
    <col min="12304" max="12304" width="6.6640625" style="3" customWidth="1"/>
    <col min="12305" max="12305" width="6.109375" style="3" customWidth="1"/>
    <col min="12306" max="12545" width="9.33203125" style="3"/>
    <col min="12546" max="12546" width="7" style="3" customWidth="1"/>
    <col min="12547" max="12547" width="10.33203125" style="3" customWidth="1"/>
    <col min="12548" max="12548" width="7.33203125" style="3" customWidth="1"/>
    <col min="12549" max="12549" width="15.77734375" style="3" customWidth="1"/>
    <col min="12550" max="12550" width="9.33203125" style="3"/>
    <col min="12551" max="12551" width="8.6640625" style="3" customWidth="1"/>
    <col min="12552" max="12552" width="6.109375" style="3" customWidth="1"/>
    <col min="12553" max="12554" width="9.33203125" style="3"/>
    <col min="12555" max="12555" width="7" style="3" customWidth="1"/>
    <col min="12556" max="12556" width="10.109375" style="3" customWidth="1"/>
    <col min="12557" max="12557" width="9.33203125" style="3" customWidth="1"/>
    <col min="12558" max="12558" width="15.77734375" style="3" customWidth="1"/>
    <col min="12559" max="12559" width="9.33203125" style="3"/>
    <col min="12560" max="12560" width="6.6640625" style="3" customWidth="1"/>
    <col min="12561" max="12561" width="6.109375" style="3" customWidth="1"/>
    <col min="12562" max="12801" width="9.33203125" style="3"/>
    <col min="12802" max="12802" width="7" style="3" customWidth="1"/>
    <col min="12803" max="12803" width="10.33203125" style="3" customWidth="1"/>
    <col min="12804" max="12804" width="7.33203125" style="3" customWidth="1"/>
    <col min="12805" max="12805" width="15.77734375" style="3" customWidth="1"/>
    <col min="12806" max="12806" width="9.33203125" style="3"/>
    <col min="12807" max="12807" width="8.6640625" style="3" customWidth="1"/>
    <col min="12808" max="12808" width="6.109375" style="3" customWidth="1"/>
    <col min="12809" max="12810" width="9.33203125" style="3"/>
    <col min="12811" max="12811" width="7" style="3" customWidth="1"/>
    <col min="12812" max="12812" width="10.109375" style="3" customWidth="1"/>
    <col min="12813" max="12813" width="9.33203125" style="3" customWidth="1"/>
    <col min="12814" max="12814" width="15.77734375" style="3" customWidth="1"/>
    <col min="12815" max="12815" width="9.33203125" style="3"/>
    <col min="12816" max="12816" width="6.6640625" style="3" customWidth="1"/>
    <col min="12817" max="12817" width="6.109375" style="3" customWidth="1"/>
    <col min="12818" max="13057" width="9.33203125" style="3"/>
    <col min="13058" max="13058" width="7" style="3" customWidth="1"/>
    <col min="13059" max="13059" width="10.33203125" style="3" customWidth="1"/>
    <col min="13060" max="13060" width="7.33203125" style="3" customWidth="1"/>
    <col min="13061" max="13061" width="15.77734375" style="3" customWidth="1"/>
    <col min="13062" max="13062" width="9.33203125" style="3"/>
    <col min="13063" max="13063" width="8.6640625" style="3" customWidth="1"/>
    <col min="13064" max="13064" width="6.109375" style="3" customWidth="1"/>
    <col min="13065" max="13066" width="9.33203125" style="3"/>
    <col min="13067" max="13067" width="7" style="3" customWidth="1"/>
    <col min="13068" max="13068" width="10.109375" style="3" customWidth="1"/>
    <col min="13069" max="13069" width="9.33203125" style="3" customWidth="1"/>
    <col min="13070" max="13070" width="15.77734375" style="3" customWidth="1"/>
    <col min="13071" max="13071" width="9.33203125" style="3"/>
    <col min="13072" max="13072" width="6.6640625" style="3" customWidth="1"/>
    <col min="13073" max="13073" width="6.109375" style="3" customWidth="1"/>
    <col min="13074" max="13313" width="9.33203125" style="3"/>
    <col min="13314" max="13314" width="7" style="3" customWidth="1"/>
    <col min="13315" max="13315" width="10.33203125" style="3" customWidth="1"/>
    <col min="13316" max="13316" width="7.33203125" style="3" customWidth="1"/>
    <col min="13317" max="13317" width="15.77734375" style="3" customWidth="1"/>
    <col min="13318" max="13318" width="9.33203125" style="3"/>
    <col min="13319" max="13319" width="8.6640625" style="3" customWidth="1"/>
    <col min="13320" max="13320" width="6.109375" style="3" customWidth="1"/>
    <col min="13321" max="13322" width="9.33203125" style="3"/>
    <col min="13323" max="13323" width="7" style="3" customWidth="1"/>
    <col min="13324" max="13324" width="10.109375" style="3" customWidth="1"/>
    <col min="13325" max="13325" width="9.33203125" style="3" customWidth="1"/>
    <col min="13326" max="13326" width="15.77734375" style="3" customWidth="1"/>
    <col min="13327" max="13327" width="9.33203125" style="3"/>
    <col min="13328" max="13328" width="6.6640625" style="3" customWidth="1"/>
    <col min="13329" max="13329" width="6.109375" style="3" customWidth="1"/>
    <col min="13330" max="13569" width="9.33203125" style="3"/>
    <col min="13570" max="13570" width="7" style="3" customWidth="1"/>
    <col min="13571" max="13571" width="10.33203125" style="3" customWidth="1"/>
    <col min="13572" max="13572" width="7.33203125" style="3" customWidth="1"/>
    <col min="13573" max="13573" width="15.77734375" style="3" customWidth="1"/>
    <col min="13574" max="13574" width="9.33203125" style="3"/>
    <col min="13575" max="13575" width="8.6640625" style="3" customWidth="1"/>
    <col min="13576" max="13576" width="6.109375" style="3" customWidth="1"/>
    <col min="13577" max="13578" width="9.33203125" style="3"/>
    <col min="13579" max="13579" width="7" style="3" customWidth="1"/>
    <col min="13580" max="13580" width="10.109375" style="3" customWidth="1"/>
    <col min="13581" max="13581" width="9.33203125" style="3" customWidth="1"/>
    <col min="13582" max="13582" width="15.77734375" style="3" customWidth="1"/>
    <col min="13583" max="13583" width="9.33203125" style="3"/>
    <col min="13584" max="13584" width="6.6640625" style="3" customWidth="1"/>
    <col min="13585" max="13585" width="6.109375" style="3" customWidth="1"/>
    <col min="13586" max="13825" width="9.33203125" style="3"/>
    <col min="13826" max="13826" width="7" style="3" customWidth="1"/>
    <col min="13827" max="13827" width="10.33203125" style="3" customWidth="1"/>
    <col min="13828" max="13828" width="7.33203125" style="3" customWidth="1"/>
    <col min="13829" max="13829" width="15.77734375" style="3" customWidth="1"/>
    <col min="13830" max="13830" width="9.33203125" style="3"/>
    <col min="13831" max="13831" width="8.6640625" style="3" customWidth="1"/>
    <col min="13832" max="13832" width="6.109375" style="3" customWidth="1"/>
    <col min="13833" max="13834" width="9.33203125" style="3"/>
    <col min="13835" max="13835" width="7" style="3" customWidth="1"/>
    <col min="13836" max="13836" width="10.109375" style="3" customWidth="1"/>
    <col min="13837" max="13837" width="9.33203125" style="3" customWidth="1"/>
    <col min="13838" max="13838" width="15.77734375" style="3" customWidth="1"/>
    <col min="13839" max="13839" width="9.33203125" style="3"/>
    <col min="13840" max="13840" width="6.6640625" style="3" customWidth="1"/>
    <col min="13841" max="13841" width="6.109375" style="3" customWidth="1"/>
    <col min="13842" max="14081" width="9.33203125" style="3"/>
    <col min="14082" max="14082" width="7" style="3" customWidth="1"/>
    <col min="14083" max="14083" width="10.33203125" style="3" customWidth="1"/>
    <col min="14084" max="14084" width="7.33203125" style="3" customWidth="1"/>
    <col min="14085" max="14085" width="15.77734375" style="3" customWidth="1"/>
    <col min="14086" max="14086" width="9.33203125" style="3"/>
    <col min="14087" max="14087" width="8.6640625" style="3" customWidth="1"/>
    <col min="14088" max="14088" width="6.109375" style="3" customWidth="1"/>
    <col min="14089" max="14090" width="9.33203125" style="3"/>
    <col min="14091" max="14091" width="7" style="3" customWidth="1"/>
    <col min="14092" max="14092" width="10.109375" style="3" customWidth="1"/>
    <col min="14093" max="14093" width="9.33203125" style="3" customWidth="1"/>
    <col min="14094" max="14094" width="15.77734375" style="3" customWidth="1"/>
    <col min="14095" max="14095" width="9.33203125" style="3"/>
    <col min="14096" max="14096" width="6.6640625" style="3" customWidth="1"/>
    <col min="14097" max="14097" width="6.109375" style="3" customWidth="1"/>
    <col min="14098" max="14337" width="9.33203125" style="3"/>
    <col min="14338" max="14338" width="7" style="3" customWidth="1"/>
    <col min="14339" max="14339" width="10.33203125" style="3" customWidth="1"/>
    <col min="14340" max="14340" width="7.33203125" style="3" customWidth="1"/>
    <col min="14341" max="14341" width="15.77734375" style="3" customWidth="1"/>
    <col min="14342" max="14342" width="9.33203125" style="3"/>
    <col min="14343" max="14343" width="8.6640625" style="3" customWidth="1"/>
    <col min="14344" max="14344" width="6.109375" style="3" customWidth="1"/>
    <col min="14345" max="14346" width="9.33203125" style="3"/>
    <col min="14347" max="14347" width="7" style="3" customWidth="1"/>
    <col min="14348" max="14348" width="10.109375" style="3" customWidth="1"/>
    <col min="14349" max="14349" width="9.33203125" style="3" customWidth="1"/>
    <col min="14350" max="14350" width="15.77734375" style="3" customWidth="1"/>
    <col min="14351" max="14351" width="9.33203125" style="3"/>
    <col min="14352" max="14352" width="6.6640625" style="3" customWidth="1"/>
    <col min="14353" max="14353" width="6.109375" style="3" customWidth="1"/>
    <col min="14354" max="14593" width="9.33203125" style="3"/>
    <col min="14594" max="14594" width="7" style="3" customWidth="1"/>
    <col min="14595" max="14595" width="10.33203125" style="3" customWidth="1"/>
    <col min="14596" max="14596" width="7.33203125" style="3" customWidth="1"/>
    <col min="14597" max="14597" width="15.77734375" style="3" customWidth="1"/>
    <col min="14598" max="14598" width="9.33203125" style="3"/>
    <col min="14599" max="14599" width="8.6640625" style="3" customWidth="1"/>
    <col min="14600" max="14600" width="6.109375" style="3" customWidth="1"/>
    <col min="14601" max="14602" width="9.33203125" style="3"/>
    <col min="14603" max="14603" width="7" style="3" customWidth="1"/>
    <col min="14604" max="14604" width="10.109375" style="3" customWidth="1"/>
    <col min="14605" max="14605" width="9.33203125" style="3" customWidth="1"/>
    <col min="14606" max="14606" width="15.77734375" style="3" customWidth="1"/>
    <col min="14607" max="14607" width="9.33203125" style="3"/>
    <col min="14608" max="14608" width="6.6640625" style="3" customWidth="1"/>
    <col min="14609" max="14609" width="6.109375" style="3" customWidth="1"/>
    <col min="14610" max="14849" width="9.33203125" style="3"/>
    <col min="14850" max="14850" width="7" style="3" customWidth="1"/>
    <col min="14851" max="14851" width="10.33203125" style="3" customWidth="1"/>
    <col min="14852" max="14852" width="7.33203125" style="3" customWidth="1"/>
    <col min="14853" max="14853" width="15.77734375" style="3" customWidth="1"/>
    <col min="14854" max="14854" width="9.33203125" style="3"/>
    <col min="14855" max="14855" width="8.6640625" style="3" customWidth="1"/>
    <col min="14856" max="14856" width="6.109375" style="3" customWidth="1"/>
    <col min="14857" max="14858" width="9.33203125" style="3"/>
    <col min="14859" max="14859" width="7" style="3" customWidth="1"/>
    <col min="14860" max="14860" width="10.109375" style="3" customWidth="1"/>
    <col min="14861" max="14861" width="9.33203125" style="3" customWidth="1"/>
    <col min="14862" max="14862" width="15.77734375" style="3" customWidth="1"/>
    <col min="14863" max="14863" width="9.33203125" style="3"/>
    <col min="14864" max="14864" width="6.6640625" style="3" customWidth="1"/>
    <col min="14865" max="14865" width="6.109375" style="3" customWidth="1"/>
    <col min="14866" max="15105" width="9.33203125" style="3"/>
    <col min="15106" max="15106" width="7" style="3" customWidth="1"/>
    <col min="15107" max="15107" width="10.33203125" style="3" customWidth="1"/>
    <col min="15108" max="15108" width="7.33203125" style="3" customWidth="1"/>
    <col min="15109" max="15109" width="15.77734375" style="3" customWidth="1"/>
    <col min="15110" max="15110" width="9.33203125" style="3"/>
    <col min="15111" max="15111" width="8.6640625" style="3" customWidth="1"/>
    <col min="15112" max="15112" width="6.109375" style="3" customWidth="1"/>
    <col min="15113" max="15114" width="9.33203125" style="3"/>
    <col min="15115" max="15115" width="7" style="3" customWidth="1"/>
    <col min="15116" max="15116" width="10.109375" style="3" customWidth="1"/>
    <col min="15117" max="15117" width="9.33203125" style="3" customWidth="1"/>
    <col min="15118" max="15118" width="15.77734375" style="3" customWidth="1"/>
    <col min="15119" max="15119" width="9.33203125" style="3"/>
    <col min="15120" max="15120" width="6.6640625" style="3" customWidth="1"/>
    <col min="15121" max="15121" width="6.109375" style="3" customWidth="1"/>
    <col min="15122" max="15361" width="9.33203125" style="3"/>
    <col min="15362" max="15362" width="7" style="3" customWidth="1"/>
    <col min="15363" max="15363" width="10.33203125" style="3" customWidth="1"/>
    <col min="15364" max="15364" width="7.33203125" style="3" customWidth="1"/>
    <col min="15365" max="15365" width="15.77734375" style="3" customWidth="1"/>
    <col min="15366" max="15366" width="9.33203125" style="3"/>
    <col min="15367" max="15367" width="8.6640625" style="3" customWidth="1"/>
    <col min="15368" max="15368" width="6.109375" style="3" customWidth="1"/>
    <col min="15369" max="15370" width="9.33203125" style="3"/>
    <col min="15371" max="15371" width="7" style="3" customWidth="1"/>
    <col min="15372" max="15372" width="10.109375" style="3" customWidth="1"/>
    <col min="15373" max="15373" width="9.33203125" style="3" customWidth="1"/>
    <col min="15374" max="15374" width="15.77734375" style="3" customWidth="1"/>
    <col min="15375" max="15375" width="9.33203125" style="3"/>
    <col min="15376" max="15376" width="6.6640625" style="3" customWidth="1"/>
    <col min="15377" max="15377" width="6.109375" style="3" customWidth="1"/>
    <col min="15378" max="15617" width="9.33203125" style="3"/>
    <col min="15618" max="15618" width="7" style="3" customWidth="1"/>
    <col min="15619" max="15619" width="10.33203125" style="3" customWidth="1"/>
    <col min="15620" max="15620" width="7.33203125" style="3" customWidth="1"/>
    <col min="15621" max="15621" width="15.77734375" style="3" customWidth="1"/>
    <col min="15622" max="15622" width="9.33203125" style="3"/>
    <col min="15623" max="15623" width="8.6640625" style="3" customWidth="1"/>
    <col min="15624" max="15624" width="6.109375" style="3" customWidth="1"/>
    <col min="15625" max="15626" width="9.33203125" style="3"/>
    <col min="15627" max="15627" width="7" style="3" customWidth="1"/>
    <col min="15628" max="15628" width="10.109375" style="3" customWidth="1"/>
    <col min="15629" max="15629" width="9.33203125" style="3" customWidth="1"/>
    <col min="15630" max="15630" width="15.77734375" style="3" customWidth="1"/>
    <col min="15631" max="15631" width="9.33203125" style="3"/>
    <col min="15632" max="15632" width="6.6640625" style="3" customWidth="1"/>
    <col min="15633" max="15633" width="6.109375" style="3" customWidth="1"/>
    <col min="15634" max="15873" width="9.33203125" style="3"/>
    <col min="15874" max="15874" width="7" style="3" customWidth="1"/>
    <col min="15875" max="15875" width="10.33203125" style="3" customWidth="1"/>
    <col min="15876" max="15876" width="7.33203125" style="3" customWidth="1"/>
    <col min="15877" max="15877" width="15.77734375" style="3" customWidth="1"/>
    <col min="15878" max="15878" width="9.33203125" style="3"/>
    <col min="15879" max="15879" width="8.6640625" style="3" customWidth="1"/>
    <col min="15880" max="15880" width="6.109375" style="3" customWidth="1"/>
    <col min="15881" max="15882" width="9.33203125" style="3"/>
    <col min="15883" max="15883" width="7" style="3" customWidth="1"/>
    <col min="15884" max="15884" width="10.109375" style="3" customWidth="1"/>
    <col min="15885" max="15885" width="9.33203125" style="3" customWidth="1"/>
    <col min="15886" max="15886" width="15.77734375" style="3" customWidth="1"/>
    <col min="15887" max="15887" width="9.33203125" style="3"/>
    <col min="15888" max="15888" width="6.6640625" style="3" customWidth="1"/>
    <col min="15889" max="15889" width="6.109375" style="3" customWidth="1"/>
    <col min="15890" max="16129" width="9.33203125" style="3"/>
    <col min="16130" max="16130" width="7" style="3" customWidth="1"/>
    <col min="16131" max="16131" width="10.33203125" style="3" customWidth="1"/>
    <col min="16132" max="16132" width="7.33203125" style="3" customWidth="1"/>
    <col min="16133" max="16133" width="15.77734375" style="3" customWidth="1"/>
    <col min="16134" max="16134" width="9.33203125" style="3"/>
    <col min="16135" max="16135" width="8.6640625" style="3" customWidth="1"/>
    <col min="16136" max="16136" width="6.109375" style="3" customWidth="1"/>
    <col min="16137" max="16138" width="9.33203125" style="3"/>
    <col min="16139" max="16139" width="7" style="3" customWidth="1"/>
    <col min="16140" max="16140" width="10.109375" style="3" customWidth="1"/>
    <col min="16141" max="16141" width="9.33203125" style="3" customWidth="1"/>
    <col min="16142" max="16142" width="15.77734375" style="3" customWidth="1"/>
    <col min="16143" max="16143" width="9.33203125" style="3"/>
    <col min="16144" max="16144" width="6.6640625" style="3" customWidth="1"/>
    <col min="16145" max="16145" width="6.109375" style="3" customWidth="1"/>
    <col min="16146" max="16384" width="9.33203125" style="3"/>
  </cols>
  <sheetData>
    <row r="1" spans="1:19" ht="22.5" customHeight="1">
      <c r="A1" s="297" t="s">
        <v>126</v>
      </c>
      <c r="B1" s="298"/>
      <c r="C1" s="29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99" t="s">
        <v>50</v>
      </c>
      <c r="P1" s="299"/>
      <c r="Q1" s="300"/>
      <c r="R1" s="301"/>
      <c r="S1" s="2"/>
    </row>
    <row r="2" spans="1:19" ht="13.5" customHeight="1">
      <c r="A2" s="4"/>
      <c r="B2" s="303" t="s">
        <v>141</v>
      </c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2" t="s">
        <v>2</v>
      </c>
      <c r="N2" s="302"/>
      <c r="O2" s="289"/>
      <c r="P2" s="289"/>
      <c r="Q2" s="284"/>
      <c r="R2" s="286"/>
      <c r="S2" s="2"/>
    </row>
    <row r="3" spans="1:19" ht="14.25" customHeight="1">
      <c r="A3" s="5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2"/>
      <c r="N3" s="302"/>
      <c r="O3" s="289" t="s">
        <v>51</v>
      </c>
      <c r="P3" s="289"/>
      <c r="Q3" s="283"/>
      <c r="R3" s="285"/>
      <c r="S3" s="2"/>
    </row>
    <row r="4" spans="1:19" ht="22.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289"/>
      <c r="P4" s="289"/>
      <c r="Q4" s="284"/>
      <c r="R4" s="286"/>
      <c r="S4" s="2"/>
    </row>
    <row r="5" spans="1:19" ht="33" customHeight="1">
      <c r="A5" s="280" t="s">
        <v>72</v>
      </c>
      <c r="B5" s="281"/>
      <c r="C5" s="281"/>
      <c r="D5" s="281"/>
      <c r="E5" s="281"/>
      <c r="F5" s="281"/>
      <c r="G5" s="281"/>
      <c r="H5" s="281" t="s">
        <v>73</v>
      </c>
      <c r="I5" s="281"/>
      <c r="J5" s="281"/>
      <c r="K5" s="281"/>
      <c r="L5" s="281"/>
      <c r="M5" s="281"/>
      <c r="N5" s="281"/>
      <c r="O5" s="281"/>
      <c r="P5" s="281"/>
      <c r="Q5" s="281"/>
      <c r="R5" s="282"/>
      <c r="S5" s="2"/>
    </row>
    <row r="6" spans="1:19" ht="28.5" customHeight="1">
      <c r="A6" s="258" t="s">
        <v>125</v>
      </c>
      <c r="B6" s="259"/>
      <c r="C6" s="259" t="s">
        <v>3</v>
      </c>
      <c r="D6" s="259">
        <v>9</v>
      </c>
      <c r="E6" s="259"/>
      <c r="F6" s="259" t="s">
        <v>4</v>
      </c>
      <c r="G6" s="260"/>
      <c r="H6" s="283" t="s">
        <v>5</v>
      </c>
      <c r="I6" s="259"/>
      <c r="J6" s="259"/>
      <c r="K6" s="259" t="s">
        <v>139</v>
      </c>
      <c r="L6" s="259"/>
      <c r="M6" s="259"/>
      <c r="N6" s="259"/>
      <c r="O6" s="259" t="s">
        <v>140</v>
      </c>
      <c r="P6" s="259"/>
      <c r="Q6" s="259"/>
      <c r="R6" s="285"/>
      <c r="S6" s="2"/>
    </row>
    <row r="7" spans="1:19" ht="20.149999999999999" customHeight="1">
      <c r="A7" s="265"/>
      <c r="B7" s="266"/>
      <c r="C7" s="266"/>
      <c r="D7" s="266"/>
      <c r="E7" s="266"/>
      <c r="F7" s="266"/>
      <c r="G7" s="267"/>
      <c r="H7" s="284"/>
      <c r="I7" s="266"/>
      <c r="J7" s="266"/>
      <c r="K7" s="266"/>
      <c r="L7" s="266"/>
      <c r="M7" s="266"/>
      <c r="N7" s="266"/>
      <c r="O7" s="266"/>
      <c r="P7" s="266"/>
      <c r="Q7" s="266"/>
      <c r="R7" s="286"/>
      <c r="S7" s="2"/>
    </row>
    <row r="8" spans="1:19" ht="36.75" customHeight="1">
      <c r="A8" s="287"/>
      <c r="B8" s="288"/>
      <c r="C8" s="288"/>
      <c r="D8" s="289" t="s">
        <v>6</v>
      </c>
      <c r="E8" s="289"/>
      <c r="F8" s="289"/>
      <c r="G8" s="289"/>
      <c r="H8" s="289"/>
      <c r="I8" s="289"/>
      <c r="J8" s="289"/>
      <c r="K8" s="289" t="s">
        <v>7</v>
      </c>
      <c r="L8" s="289"/>
      <c r="M8" s="289"/>
      <c r="N8" s="289"/>
      <c r="O8" s="289"/>
      <c r="P8" s="289"/>
      <c r="Q8" s="289"/>
      <c r="R8" s="290"/>
      <c r="S8" s="2"/>
    </row>
    <row r="9" spans="1:19" ht="37.5" customHeight="1">
      <c r="A9" s="291" t="s">
        <v>8</v>
      </c>
      <c r="B9" s="292"/>
      <c r="C9" s="293"/>
      <c r="D9" s="8"/>
      <c r="E9" s="9"/>
      <c r="F9" s="294"/>
      <c r="G9" s="294"/>
      <c r="H9" s="294"/>
      <c r="I9" s="294"/>
      <c r="J9" s="10" t="s">
        <v>9</v>
      </c>
      <c r="K9" s="295"/>
      <c r="L9" s="296"/>
      <c r="M9" s="296"/>
      <c r="N9" s="296"/>
      <c r="O9" s="296"/>
      <c r="P9" s="296"/>
      <c r="Q9" s="296"/>
      <c r="R9" s="11" t="s">
        <v>10</v>
      </c>
      <c r="S9" s="2"/>
    </row>
    <row r="10" spans="1:19" ht="27" customHeight="1">
      <c r="A10" s="258" t="s">
        <v>11</v>
      </c>
      <c r="B10" s="259"/>
      <c r="C10" s="260"/>
      <c r="D10" s="261"/>
      <c r="E10" s="262"/>
      <c r="F10" s="262"/>
      <c r="G10" s="262"/>
      <c r="H10" s="262"/>
      <c r="I10" s="262"/>
      <c r="J10" s="12" t="s">
        <v>9</v>
      </c>
      <c r="K10" s="263"/>
      <c r="L10" s="264"/>
      <c r="M10" s="264"/>
      <c r="N10" s="264"/>
      <c r="O10" s="264"/>
      <c r="P10" s="264"/>
      <c r="Q10" s="264"/>
      <c r="R10" s="13" t="s">
        <v>10</v>
      </c>
      <c r="S10" s="2"/>
    </row>
    <row r="11" spans="1:19" ht="27" customHeight="1">
      <c r="A11" s="265" t="s">
        <v>12</v>
      </c>
      <c r="B11" s="266"/>
      <c r="C11" s="267"/>
      <c r="D11" s="14" t="s">
        <v>13</v>
      </c>
      <c r="E11" s="268"/>
      <c r="F11" s="269"/>
      <c r="G11" s="269"/>
      <c r="H11" s="269"/>
      <c r="I11" s="269"/>
      <c r="J11" s="15" t="s">
        <v>14</v>
      </c>
      <c r="K11" s="16"/>
      <c r="L11" s="17" t="s">
        <v>13</v>
      </c>
      <c r="M11" s="270"/>
      <c r="N11" s="271"/>
      <c r="O11" s="271"/>
      <c r="P11" s="271"/>
      <c r="Q11" s="271"/>
      <c r="R11" s="18" t="s">
        <v>14</v>
      </c>
      <c r="S11" s="2"/>
    </row>
    <row r="12" spans="1:19" ht="27" customHeight="1">
      <c r="A12" s="258" t="s">
        <v>74</v>
      </c>
      <c r="B12" s="259"/>
      <c r="C12" s="260"/>
      <c r="D12" s="19"/>
      <c r="E12" s="20" t="s">
        <v>15</v>
      </c>
      <c r="F12" s="264"/>
      <c r="G12" s="264"/>
      <c r="H12" s="264"/>
      <c r="I12" s="21" t="s">
        <v>16</v>
      </c>
      <c r="J12" s="12"/>
      <c r="K12" s="21"/>
      <c r="L12" s="21"/>
      <c r="M12" s="22"/>
      <c r="N12" s="272" t="s">
        <v>17</v>
      </c>
      <c r="O12" s="273"/>
      <c r="P12" s="273"/>
      <c r="Q12" s="273"/>
      <c r="R12" s="274"/>
      <c r="S12" s="2"/>
    </row>
    <row r="13" spans="1:19" ht="27" customHeight="1">
      <c r="A13" s="6"/>
      <c r="B13" s="7"/>
      <c r="C13" s="15"/>
      <c r="D13" s="23"/>
      <c r="E13" s="7" t="s">
        <v>18</v>
      </c>
      <c r="F13" s="24"/>
      <c r="G13" s="275">
        <v>46477</v>
      </c>
      <c r="H13" s="276"/>
      <c r="I13" s="276"/>
      <c r="J13" s="277"/>
      <c r="K13" s="25"/>
      <c r="L13" s="7" t="s">
        <v>19</v>
      </c>
      <c r="M13" s="7"/>
      <c r="N13" s="275"/>
      <c r="O13" s="278"/>
      <c r="P13" s="278"/>
      <c r="Q13" s="278"/>
      <c r="R13" s="279"/>
      <c r="S13" s="2"/>
    </row>
    <row r="14" spans="1:19" ht="11.15" customHeight="1">
      <c r="A14" s="26"/>
      <c r="B14" s="12"/>
      <c r="C14" s="27"/>
      <c r="D14" s="28"/>
      <c r="E14" s="28"/>
      <c r="F14" s="28"/>
      <c r="G14" s="28"/>
      <c r="H14" s="28"/>
      <c r="I14" s="29"/>
      <c r="J14" s="30"/>
      <c r="K14" s="12"/>
      <c r="L14" s="256"/>
      <c r="M14" s="256"/>
      <c r="N14" s="256"/>
      <c r="O14" s="256"/>
      <c r="P14" s="256"/>
      <c r="Q14" s="256"/>
      <c r="R14" s="257"/>
      <c r="S14" s="2"/>
    </row>
    <row r="15" spans="1:19" ht="11.15" customHeight="1">
      <c r="A15" s="31"/>
      <c r="B15" s="32"/>
      <c r="C15" s="251" t="s">
        <v>142</v>
      </c>
      <c r="D15" s="252"/>
      <c r="E15" s="252"/>
      <c r="F15" s="252"/>
      <c r="G15" s="252"/>
      <c r="H15" s="252"/>
      <c r="I15" s="253"/>
      <c r="J15" s="33"/>
      <c r="K15" s="32"/>
      <c r="L15" s="245"/>
      <c r="M15" s="245"/>
      <c r="N15" s="245"/>
      <c r="O15" s="245"/>
      <c r="P15" s="245"/>
      <c r="Q15" s="245"/>
      <c r="R15" s="247"/>
      <c r="S15" s="2"/>
    </row>
    <row r="16" spans="1:19" ht="11.15" customHeight="1">
      <c r="A16" s="31"/>
      <c r="B16" s="32"/>
      <c r="C16" s="254"/>
      <c r="D16" s="252"/>
      <c r="E16" s="252"/>
      <c r="F16" s="252"/>
      <c r="G16" s="252"/>
      <c r="H16" s="252"/>
      <c r="I16" s="253"/>
      <c r="J16" s="33"/>
      <c r="K16" s="32"/>
      <c r="L16" s="245"/>
      <c r="M16" s="245"/>
      <c r="N16" s="245"/>
      <c r="O16" s="245"/>
      <c r="P16" s="245"/>
      <c r="Q16" s="246"/>
      <c r="R16" s="255"/>
      <c r="S16" s="2"/>
    </row>
    <row r="17" spans="1:19" ht="11.15" customHeight="1">
      <c r="A17" s="248" t="s">
        <v>20</v>
      </c>
      <c r="B17" s="249"/>
      <c r="C17" s="254"/>
      <c r="D17" s="252"/>
      <c r="E17" s="252"/>
      <c r="F17" s="252"/>
      <c r="G17" s="252"/>
      <c r="H17" s="252"/>
      <c r="I17" s="253"/>
      <c r="J17" s="250" t="s">
        <v>21</v>
      </c>
      <c r="K17" s="249"/>
      <c r="L17" s="245"/>
      <c r="M17" s="245"/>
      <c r="N17" s="245"/>
      <c r="O17" s="245"/>
      <c r="P17" s="245"/>
      <c r="Q17" s="246"/>
      <c r="R17" s="255"/>
      <c r="S17" s="2"/>
    </row>
    <row r="18" spans="1:19" ht="11.15" customHeight="1">
      <c r="A18" s="31"/>
      <c r="B18" s="32"/>
      <c r="C18" s="254"/>
      <c r="D18" s="252"/>
      <c r="E18" s="252"/>
      <c r="F18" s="252"/>
      <c r="G18" s="252"/>
      <c r="H18" s="252"/>
      <c r="I18" s="253"/>
      <c r="J18" s="33"/>
      <c r="K18" s="32"/>
      <c r="L18" s="245"/>
      <c r="M18" s="245"/>
      <c r="N18" s="245"/>
      <c r="O18" s="245"/>
      <c r="P18" s="245"/>
      <c r="Q18" s="245"/>
      <c r="R18" s="247"/>
      <c r="S18" s="2"/>
    </row>
    <row r="19" spans="1:19" ht="11.15" customHeight="1">
      <c r="A19" s="4"/>
      <c r="B19" s="32"/>
      <c r="C19" s="254"/>
      <c r="D19" s="252"/>
      <c r="E19" s="252"/>
      <c r="F19" s="252"/>
      <c r="G19" s="252"/>
      <c r="H19" s="252"/>
      <c r="I19" s="253"/>
      <c r="J19" s="33"/>
      <c r="K19" s="32"/>
      <c r="L19" s="245"/>
      <c r="M19" s="245"/>
      <c r="N19" s="245"/>
      <c r="O19" s="245"/>
      <c r="P19" s="245"/>
      <c r="Q19" s="245"/>
      <c r="R19" s="247"/>
      <c r="S19" s="2"/>
    </row>
    <row r="20" spans="1:19" ht="11.15" customHeight="1">
      <c r="A20" s="248" t="s">
        <v>22</v>
      </c>
      <c r="B20" s="249"/>
      <c r="C20" s="254"/>
      <c r="D20" s="252"/>
      <c r="E20" s="252"/>
      <c r="F20" s="252"/>
      <c r="G20" s="252"/>
      <c r="H20" s="252"/>
      <c r="I20" s="253"/>
      <c r="J20" s="33"/>
      <c r="K20" s="32"/>
      <c r="L20" s="245"/>
      <c r="M20" s="245"/>
      <c r="N20" s="245"/>
      <c r="O20" s="245"/>
      <c r="P20" s="245"/>
      <c r="Q20" s="245"/>
      <c r="R20" s="247"/>
      <c r="S20" s="2"/>
    </row>
    <row r="21" spans="1:19" ht="11.15" customHeight="1">
      <c r="A21" s="31"/>
      <c r="B21" s="32"/>
      <c r="C21" s="254"/>
      <c r="D21" s="252"/>
      <c r="E21" s="252"/>
      <c r="F21" s="252"/>
      <c r="G21" s="252"/>
      <c r="H21" s="252"/>
      <c r="I21" s="253"/>
      <c r="J21" s="33"/>
      <c r="K21" s="32"/>
      <c r="L21" s="245"/>
      <c r="M21" s="245"/>
      <c r="N21" s="245"/>
      <c r="O21" s="245"/>
      <c r="P21" s="245"/>
      <c r="Q21" s="245"/>
      <c r="R21" s="247"/>
      <c r="S21" s="2"/>
    </row>
    <row r="22" spans="1:19" ht="11.15" customHeight="1">
      <c r="A22" s="31"/>
      <c r="B22" s="32"/>
      <c r="C22" s="254"/>
      <c r="D22" s="252"/>
      <c r="E22" s="252"/>
      <c r="F22" s="252"/>
      <c r="G22" s="252"/>
      <c r="H22" s="252"/>
      <c r="I22" s="253"/>
      <c r="J22" s="33"/>
      <c r="K22" s="32"/>
      <c r="L22" s="245"/>
      <c r="M22" s="245"/>
      <c r="N22" s="245"/>
      <c r="O22" s="245"/>
      <c r="P22" s="245"/>
      <c r="Q22" s="245"/>
      <c r="R22" s="247"/>
      <c r="S22" s="2"/>
    </row>
    <row r="23" spans="1:19" ht="11.15" customHeight="1">
      <c r="A23" s="248" t="s">
        <v>23</v>
      </c>
      <c r="B23" s="249"/>
      <c r="C23" s="254"/>
      <c r="D23" s="252"/>
      <c r="E23" s="252"/>
      <c r="F23" s="252"/>
      <c r="G23" s="252"/>
      <c r="H23" s="252"/>
      <c r="I23" s="253"/>
      <c r="J23" s="250" t="s">
        <v>23</v>
      </c>
      <c r="K23" s="249"/>
      <c r="L23" s="245"/>
      <c r="M23" s="245"/>
      <c r="N23" s="245"/>
      <c r="O23" s="245"/>
      <c r="P23" s="245"/>
      <c r="Q23" s="245"/>
      <c r="R23" s="247"/>
      <c r="S23" s="2"/>
    </row>
    <row r="24" spans="1:19" ht="11.15" customHeight="1">
      <c r="A24" s="31"/>
      <c r="B24" s="32"/>
      <c r="C24" s="254"/>
      <c r="D24" s="252"/>
      <c r="E24" s="252"/>
      <c r="F24" s="252"/>
      <c r="G24" s="252"/>
      <c r="H24" s="252"/>
      <c r="I24" s="253"/>
      <c r="J24" s="33"/>
      <c r="K24" s="32"/>
      <c r="L24" s="245"/>
      <c r="M24" s="245"/>
      <c r="N24" s="245"/>
      <c r="O24" s="245"/>
      <c r="P24" s="245"/>
      <c r="Q24" s="245"/>
      <c r="R24" s="247"/>
      <c r="S24" s="2"/>
    </row>
    <row r="25" spans="1:19" ht="11.15" customHeight="1">
      <c r="A25" s="4"/>
      <c r="B25" s="34"/>
      <c r="C25" s="254"/>
      <c r="D25" s="252"/>
      <c r="E25" s="252"/>
      <c r="F25" s="252"/>
      <c r="G25" s="252"/>
      <c r="H25" s="252"/>
      <c r="I25" s="253"/>
      <c r="J25" s="35"/>
      <c r="K25" s="34"/>
      <c r="L25" s="245"/>
      <c r="M25" s="245"/>
      <c r="N25" s="246"/>
      <c r="O25" s="246"/>
      <c r="P25" s="246"/>
      <c r="Q25" s="245"/>
      <c r="R25" s="247"/>
      <c r="S25" s="2"/>
    </row>
    <row r="26" spans="1:19" ht="11.15" customHeight="1">
      <c r="A26" s="36"/>
      <c r="B26" s="37"/>
      <c r="C26" s="38"/>
      <c r="D26" s="39"/>
      <c r="E26" s="39"/>
      <c r="F26" s="39"/>
      <c r="G26" s="39"/>
      <c r="H26" s="39"/>
      <c r="I26" s="40"/>
      <c r="J26" s="41"/>
      <c r="K26" s="37"/>
      <c r="L26" s="238"/>
      <c r="M26" s="238"/>
      <c r="N26" s="238"/>
      <c r="O26" s="238"/>
      <c r="P26" s="238"/>
      <c r="Q26" s="239"/>
      <c r="R26" s="240"/>
      <c r="S26" s="2"/>
    </row>
    <row r="27" spans="1:19" ht="20.149999999999999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41" t="s">
        <v>5</v>
      </c>
      <c r="P27" s="241"/>
      <c r="Q27" s="20"/>
      <c r="R27" s="20"/>
      <c r="S27" s="42"/>
    </row>
    <row r="28" spans="1:19" ht="20.149999999999999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42"/>
    </row>
    <row r="29" spans="1:19" ht="28" customHeight="1">
      <c r="A29" s="242" t="s">
        <v>52</v>
      </c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4"/>
      <c r="S29" s="43"/>
    </row>
    <row r="30" spans="1:19" ht="28" customHeight="1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6"/>
      <c r="S30" s="43"/>
    </row>
    <row r="31" spans="1:19" ht="28" customHeight="1">
      <c r="A31" s="44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6"/>
      <c r="S31" s="43"/>
    </row>
    <row r="32" spans="1:19" ht="20.149999999999999" customHeight="1">
      <c r="A32" s="44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6"/>
      <c r="S32" s="43"/>
    </row>
    <row r="33" spans="1:19" ht="20.149999999999999" customHeight="1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6"/>
      <c r="S33" s="43"/>
    </row>
    <row r="34" spans="1:19" ht="20.149999999999999" customHeight="1">
      <c r="A34" s="44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6"/>
      <c r="S34" s="43"/>
    </row>
    <row r="35" spans="1:19" ht="20.149999999999999" customHeight="1">
      <c r="A35" s="44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6"/>
      <c r="S35" s="43"/>
    </row>
    <row r="36" spans="1:19" ht="20.149999999999999" customHeight="1">
      <c r="A36" s="44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6"/>
    </row>
    <row r="37" spans="1:19" ht="20.149999999999999" customHeight="1">
      <c r="A37" s="44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6"/>
    </row>
    <row r="38" spans="1:19" ht="20.149999999999999" customHeight="1">
      <c r="A38" s="44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6"/>
    </row>
    <row r="39" spans="1:19" ht="20.149999999999999" customHeight="1">
      <c r="A39" s="44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6"/>
    </row>
    <row r="40" spans="1:19" ht="20.149999999999999" customHeight="1">
      <c r="A40" s="44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6"/>
    </row>
    <row r="41" spans="1:19" ht="20.149999999999999" customHeight="1">
      <c r="A41" s="44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6"/>
    </row>
    <row r="42" spans="1:19" ht="20.149999999999999" customHeight="1">
      <c r="A42" s="44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6"/>
    </row>
    <row r="43" spans="1:19" ht="20.149999999999999" customHeight="1">
      <c r="A43" s="44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6"/>
    </row>
    <row r="44" spans="1:19" ht="20.149999999999999" customHeight="1">
      <c r="A44" s="44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6"/>
    </row>
    <row r="45" spans="1:19" ht="20.149999999999999" customHeight="1">
      <c r="A45" s="44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6"/>
    </row>
    <row r="46" spans="1:19" ht="20.149999999999999" customHeight="1">
      <c r="A46" s="44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6"/>
    </row>
    <row r="47" spans="1:19" ht="20.149999999999999" customHeight="1">
      <c r="A47" s="44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6"/>
    </row>
    <row r="48" spans="1:19" ht="20.149999999999999" customHeight="1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6"/>
    </row>
    <row r="49" spans="1:18" ht="20.149999999999999" customHeight="1">
      <c r="A49" s="44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6"/>
    </row>
    <row r="50" spans="1:18" ht="20.149999999999999" customHeight="1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6"/>
    </row>
    <row r="51" spans="1:18" ht="20.149999999999999" customHeight="1">
      <c r="A51" s="47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9"/>
    </row>
    <row r="52" spans="1:18" ht="20.149999999999999" customHeight="1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ht="20.149999999999999" customHeight="1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ht="20.149999999999999" customHeight="1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ht="20.149999999999999" customHeight="1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ht="20.149999999999999" customHeight="1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ht="20.149999999999999" customHeight="1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ht="20.149999999999999" customHeight="1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ht="20.149999999999999" customHeight="1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ht="20.149999999999999" customHeight="1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ht="20.149999999999999" customHeight="1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ht="20.149999999999999" customHeight="1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ht="20.149999999999999" customHeight="1"/>
    <row r="64" spans="1:18" ht="20.149999999999999" customHeight="1"/>
    <row r="65" ht="20.149999999999999" customHeight="1"/>
    <row r="66" ht="20.149999999999999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20.149999999999999" customHeight="1"/>
    <row r="82" ht="20.149999999999999" customHeight="1"/>
  </sheetData>
  <mergeCells count="80">
    <mergeCell ref="A1:C1"/>
    <mergeCell ref="O1:P2"/>
    <mergeCell ref="Q1:R2"/>
    <mergeCell ref="M2:N3"/>
    <mergeCell ref="O3:P4"/>
    <mergeCell ref="Q3:R4"/>
    <mergeCell ref="B2:L3"/>
    <mergeCell ref="A8:C8"/>
    <mergeCell ref="D8:J8"/>
    <mergeCell ref="K8:R8"/>
    <mergeCell ref="A9:C9"/>
    <mergeCell ref="F9:I9"/>
    <mergeCell ref="K9:Q9"/>
    <mergeCell ref="A5:G5"/>
    <mergeCell ref="H5:R5"/>
    <mergeCell ref="A6:B7"/>
    <mergeCell ref="C6:C7"/>
    <mergeCell ref="D6:E7"/>
    <mergeCell ref="F6:G7"/>
    <mergeCell ref="H6:J7"/>
    <mergeCell ref="K6:N7"/>
    <mergeCell ref="O6:R7"/>
    <mergeCell ref="L14:M14"/>
    <mergeCell ref="N14:P14"/>
    <mergeCell ref="Q14:R14"/>
    <mergeCell ref="A10:C10"/>
    <mergeCell ref="D10:I10"/>
    <mergeCell ref="K10:Q10"/>
    <mergeCell ref="A11:C11"/>
    <mergeCell ref="E11:I11"/>
    <mergeCell ref="M11:Q11"/>
    <mergeCell ref="A12:C12"/>
    <mergeCell ref="F12:H12"/>
    <mergeCell ref="N12:R12"/>
    <mergeCell ref="G13:J13"/>
    <mergeCell ref="N13:R13"/>
    <mergeCell ref="A17:B17"/>
    <mergeCell ref="J17:K17"/>
    <mergeCell ref="L17:M17"/>
    <mergeCell ref="N17:P17"/>
    <mergeCell ref="Q17:R17"/>
    <mergeCell ref="L18:M18"/>
    <mergeCell ref="N18:P18"/>
    <mergeCell ref="Q18:R18"/>
    <mergeCell ref="C15:I25"/>
    <mergeCell ref="L15:M15"/>
    <mergeCell ref="N15:P15"/>
    <mergeCell ref="Q15:R15"/>
    <mergeCell ref="L16:M16"/>
    <mergeCell ref="N16:P16"/>
    <mergeCell ref="Q16:R16"/>
    <mergeCell ref="L19:M19"/>
    <mergeCell ref="N19:P19"/>
    <mergeCell ref="Q19:R19"/>
    <mergeCell ref="L24:M24"/>
    <mergeCell ref="N24:P24"/>
    <mergeCell ref="Q24:R24"/>
    <mergeCell ref="A23:B23"/>
    <mergeCell ref="J23:K23"/>
    <mergeCell ref="L23:M23"/>
    <mergeCell ref="N23:P23"/>
    <mergeCell ref="Q23:R23"/>
    <mergeCell ref="A20:B20"/>
    <mergeCell ref="L20:M20"/>
    <mergeCell ref="N20:P20"/>
    <mergeCell ref="Q20:R20"/>
    <mergeCell ref="L21:M21"/>
    <mergeCell ref="N21:P21"/>
    <mergeCell ref="Q21:R21"/>
    <mergeCell ref="L25:M25"/>
    <mergeCell ref="N25:P25"/>
    <mergeCell ref="Q25:R25"/>
    <mergeCell ref="L22:M22"/>
    <mergeCell ref="N22:P22"/>
    <mergeCell ref="Q22:R22"/>
    <mergeCell ref="L26:M26"/>
    <mergeCell ref="N26:P26"/>
    <mergeCell ref="Q26:R26"/>
    <mergeCell ref="O27:P27"/>
    <mergeCell ref="A29:R29"/>
  </mergeCells>
  <phoneticPr fontId="3"/>
  <pageMargins left="0.51181102362204722" right="0.51181102362204722" top="1.1417322834645669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2:I24"/>
  <sheetViews>
    <sheetView view="pageBreakPreview" zoomScaleNormal="100" zoomScaleSheetLayoutView="100" workbookViewId="0">
      <selection activeCell="B10" sqref="B10"/>
    </sheetView>
  </sheetViews>
  <sheetFormatPr defaultRowHeight="11"/>
  <cols>
    <col min="1" max="1" width="24" style="52" customWidth="1"/>
    <col min="2" max="9" width="18.77734375" style="52" customWidth="1"/>
    <col min="10" max="256" width="9.33203125" style="52"/>
    <col min="257" max="257" width="24" style="52" customWidth="1"/>
    <col min="258" max="265" width="18.77734375" style="52" customWidth="1"/>
    <col min="266" max="512" width="9.33203125" style="52"/>
    <col min="513" max="513" width="24" style="52" customWidth="1"/>
    <col min="514" max="521" width="18.77734375" style="52" customWidth="1"/>
    <col min="522" max="768" width="9.33203125" style="52"/>
    <col min="769" max="769" width="24" style="52" customWidth="1"/>
    <col min="770" max="777" width="18.77734375" style="52" customWidth="1"/>
    <col min="778" max="1024" width="9.33203125" style="52"/>
    <col min="1025" max="1025" width="24" style="52" customWidth="1"/>
    <col min="1026" max="1033" width="18.77734375" style="52" customWidth="1"/>
    <col min="1034" max="1280" width="9.33203125" style="52"/>
    <col min="1281" max="1281" width="24" style="52" customWidth="1"/>
    <col min="1282" max="1289" width="18.77734375" style="52" customWidth="1"/>
    <col min="1290" max="1536" width="9.33203125" style="52"/>
    <col min="1537" max="1537" width="24" style="52" customWidth="1"/>
    <col min="1538" max="1545" width="18.77734375" style="52" customWidth="1"/>
    <col min="1546" max="1792" width="9.33203125" style="52"/>
    <col min="1793" max="1793" width="24" style="52" customWidth="1"/>
    <col min="1794" max="1801" width="18.77734375" style="52" customWidth="1"/>
    <col min="1802" max="2048" width="9.33203125" style="52"/>
    <col min="2049" max="2049" width="24" style="52" customWidth="1"/>
    <col min="2050" max="2057" width="18.77734375" style="52" customWidth="1"/>
    <col min="2058" max="2304" width="9.33203125" style="52"/>
    <col min="2305" max="2305" width="24" style="52" customWidth="1"/>
    <col min="2306" max="2313" width="18.77734375" style="52" customWidth="1"/>
    <col min="2314" max="2560" width="9.33203125" style="52"/>
    <col min="2561" max="2561" width="24" style="52" customWidth="1"/>
    <col min="2562" max="2569" width="18.77734375" style="52" customWidth="1"/>
    <col min="2570" max="2816" width="9.33203125" style="52"/>
    <col min="2817" max="2817" width="24" style="52" customWidth="1"/>
    <col min="2818" max="2825" width="18.77734375" style="52" customWidth="1"/>
    <col min="2826" max="3072" width="9.33203125" style="52"/>
    <col min="3073" max="3073" width="24" style="52" customWidth="1"/>
    <col min="3074" max="3081" width="18.77734375" style="52" customWidth="1"/>
    <col min="3082" max="3328" width="9.33203125" style="52"/>
    <col min="3329" max="3329" width="24" style="52" customWidth="1"/>
    <col min="3330" max="3337" width="18.77734375" style="52" customWidth="1"/>
    <col min="3338" max="3584" width="9.33203125" style="52"/>
    <col min="3585" max="3585" width="24" style="52" customWidth="1"/>
    <col min="3586" max="3593" width="18.77734375" style="52" customWidth="1"/>
    <col min="3594" max="3840" width="9.33203125" style="52"/>
    <col min="3841" max="3841" width="24" style="52" customWidth="1"/>
    <col min="3842" max="3849" width="18.77734375" style="52" customWidth="1"/>
    <col min="3850" max="4096" width="9.33203125" style="52"/>
    <col min="4097" max="4097" width="24" style="52" customWidth="1"/>
    <col min="4098" max="4105" width="18.77734375" style="52" customWidth="1"/>
    <col min="4106" max="4352" width="9.33203125" style="52"/>
    <col min="4353" max="4353" width="24" style="52" customWidth="1"/>
    <col min="4354" max="4361" width="18.77734375" style="52" customWidth="1"/>
    <col min="4362" max="4608" width="9.33203125" style="52"/>
    <col min="4609" max="4609" width="24" style="52" customWidth="1"/>
    <col min="4610" max="4617" width="18.77734375" style="52" customWidth="1"/>
    <col min="4618" max="4864" width="9.33203125" style="52"/>
    <col min="4865" max="4865" width="24" style="52" customWidth="1"/>
    <col min="4866" max="4873" width="18.77734375" style="52" customWidth="1"/>
    <col min="4874" max="5120" width="9.33203125" style="52"/>
    <col min="5121" max="5121" width="24" style="52" customWidth="1"/>
    <col min="5122" max="5129" width="18.77734375" style="52" customWidth="1"/>
    <col min="5130" max="5376" width="9.33203125" style="52"/>
    <col min="5377" max="5377" width="24" style="52" customWidth="1"/>
    <col min="5378" max="5385" width="18.77734375" style="52" customWidth="1"/>
    <col min="5386" max="5632" width="9.33203125" style="52"/>
    <col min="5633" max="5633" width="24" style="52" customWidth="1"/>
    <col min="5634" max="5641" width="18.77734375" style="52" customWidth="1"/>
    <col min="5642" max="5888" width="9.33203125" style="52"/>
    <col min="5889" max="5889" width="24" style="52" customWidth="1"/>
    <col min="5890" max="5897" width="18.77734375" style="52" customWidth="1"/>
    <col min="5898" max="6144" width="9.33203125" style="52"/>
    <col min="6145" max="6145" width="24" style="52" customWidth="1"/>
    <col min="6146" max="6153" width="18.77734375" style="52" customWidth="1"/>
    <col min="6154" max="6400" width="9.33203125" style="52"/>
    <col min="6401" max="6401" width="24" style="52" customWidth="1"/>
    <col min="6402" max="6409" width="18.77734375" style="52" customWidth="1"/>
    <col min="6410" max="6656" width="9.33203125" style="52"/>
    <col min="6657" max="6657" width="24" style="52" customWidth="1"/>
    <col min="6658" max="6665" width="18.77734375" style="52" customWidth="1"/>
    <col min="6666" max="6912" width="9.33203125" style="52"/>
    <col min="6913" max="6913" width="24" style="52" customWidth="1"/>
    <col min="6914" max="6921" width="18.77734375" style="52" customWidth="1"/>
    <col min="6922" max="7168" width="9.33203125" style="52"/>
    <col min="7169" max="7169" width="24" style="52" customWidth="1"/>
    <col min="7170" max="7177" width="18.77734375" style="52" customWidth="1"/>
    <col min="7178" max="7424" width="9.33203125" style="52"/>
    <col min="7425" max="7425" width="24" style="52" customWidth="1"/>
    <col min="7426" max="7433" width="18.77734375" style="52" customWidth="1"/>
    <col min="7434" max="7680" width="9.33203125" style="52"/>
    <col min="7681" max="7681" width="24" style="52" customWidth="1"/>
    <col min="7682" max="7689" width="18.77734375" style="52" customWidth="1"/>
    <col min="7690" max="7936" width="9.33203125" style="52"/>
    <col min="7937" max="7937" width="24" style="52" customWidth="1"/>
    <col min="7938" max="7945" width="18.77734375" style="52" customWidth="1"/>
    <col min="7946" max="8192" width="9.33203125" style="52"/>
    <col min="8193" max="8193" width="24" style="52" customWidth="1"/>
    <col min="8194" max="8201" width="18.77734375" style="52" customWidth="1"/>
    <col min="8202" max="8448" width="9.33203125" style="52"/>
    <col min="8449" max="8449" width="24" style="52" customWidth="1"/>
    <col min="8450" max="8457" width="18.77734375" style="52" customWidth="1"/>
    <col min="8458" max="8704" width="9.33203125" style="52"/>
    <col min="8705" max="8705" width="24" style="52" customWidth="1"/>
    <col min="8706" max="8713" width="18.77734375" style="52" customWidth="1"/>
    <col min="8714" max="8960" width="9.33203125" style="52"/>
    <col min="8961" max="8961" width="24" style="52" customWidth="1"/>
    <col min="8962" max="8969" width="18.77734375" style="52" customWidth="1"/>
    <col min="8970" max="9216" width="9.33203125" style="52"/>
    <col min="9217" max="9217" width="24" style="52" customWidth="1"/>
    <col min="9218" max="9225" width="18.77734375" style="52" customWidth="1"/>
    <col min="9226" max="9472" width="9.33203125" style="52"/>
    <col min="9473" max="9473" width="24" style="52" customWidth="1"/>
    <col min="9474" max="9481" width="18.77734375" style="52" customWidth="1"/>
    <col min="9482" max="9728" width="9.33203125" style="52"/>
    <col min="9729" max="9729" width="24" style="52" customWidth="1"/>
    <col min="9730" max="9737" width="18.77734375" style="52" customWidth="1"/>
    <col min="9738" max="9984" width="9.33203125" style="52"/>
    <col min="9985" max="9985" width="24" style="52" customWidth="1"/>
    <col min="9986" max="9993" width="18.77734375" style="52" customWidth="1"/>
    <col min="9994" max="10240" width="9.33203125" style="52"/>
    <col min="10241" max="10241" width="24" style="52" customWidth="1"/>
    <col min="10242" max="10249" width="18.77734375" style="52" customWidth="1"/>
    <col min="10250" max="10496" width="9.33203125" style="52"/>
    <col min="10497" max="10497" width="24" style="52" customWidth="1"/>
    <col min="10498" max="10505" width="18.77734375" style="52" customWidth="1"/>
    <col min="10506" max="10752" width="9.33203125" style="52"/>
    <col min="10753" max="10753" width="24" style="52" customWidth="1"/>
    <col min="10754" max="10761" width="18.77734375" style="52" customWidth="1"/>
    <col min="10762" max="11008" width="9.33203125" style="52"/>
    <col min="11009" max="11009" width="24" style="52" customWidth="1"/>
    <col min="11010" max="11017" width="18.77734375" style="52" customWidth="1"/>
    <col min="11018" max="11264" width="9.33203125" style="52"/>
    <col min="11265" max="11265" width="24" style="52" customWidth="1"/>
    <col min="11266" max="11273" width="18.77734375" style="52" customWidth="1"/>
    <col min="11274" max="11520" width="9.33203125" style="52"/>
    <col min="11521" max="11521" width="24" style="52" customWidth="1"/>
    <col min="11522" max="11529" width="18.77734375" style="52" customWidth="1"/>
    <col min="11530" max="11776" width="9.33203125" style="52"/>
    <col min="11777" max="11777" width="24" style="52" customWidth="1"/>
    <col min="11778" max="11785" width="18.77734375" style="52" customWidth="1"/>
    <col min="11786" max="12032" width="9.33203125" style="52"/>
    <col min="12033" max="12033" width="24" style="52" customWidth="1"/>
    <col min="12034" max="12041" width="18.77734375" style="52" customWidth="1"/>
    <col min="12042" max="12288" width="9.33203125" style="52"/>
    <col min="12289" max="12289" width="24" style="52" customWidth="1"/>
    <col min="12290" max="12297" width="18.77734375" style="52" customWidth="1"/>
    <col min="12298" max="12544" width="9.33203125" style="52"/>
    <col min="12545" max="12545" width="24" style="52" customWidth="1"/>
    <col min="12546" max="12553" width="18.77734375" style="52" customWidth="1"/>
    <col min="12554" max="12800" width="9.33203125" style="52"/>
    <col min="12801" max="12801" width="24" style="52" customWidth="1"/>
    <col min="12802" max="12809" width="18.77734375" style="52" customWidth="1"/>
    <col min="12810" max="13056" width="9.33203125" style="52"/>
    <col min="13057" max="13057" width="24" style="52" customWidth="1"/>
    <col min="13058" max="13065" width="18.77734375" style="52" customWidth="1"/>
    <col min="13066" max="13312" width="9.33203125" style="52"/>
    <col min="13313" max="13313" width="24" style="52" customWidth="1"/>
    <col min="13314" max="13321" width="18.77734375" style="52" customWidth="1"/>
    <col min="13322" max="13568" width="9.33203125" style="52"/>
    <col min="13569" max="13569" width="24" style="52" customWidth="1"/>
    <col min="13570" max="13577" width="18.77734375" style="52" customWidth="1"/>
    <col min="13578" max="13824" width="9.33203125" style="52"/>
    <col min="13825" max="13825" width="24" style="52" customWidth="1"/>
    <col min="13826" max="13833" width="18.77734375" style="52" customWidth="1"/>
    <col min="13834" max="14080" width="9.33203125" style="52"/>
    <col min="14081" max="14081" width="24" style="52" customWidth="1"/>
    <col min="14082" max="14089" width="18.77734375" style="52" customWidth="1"/>
    <col min="14090" max="14336" width="9.33203125" style="52"/>
    <col min="14337" max="14337" width="24" style="52" customWidth="1"/>
    <col min="14338" max="14345" width="18.77734375" style="52" customWidth="1"/>
    <col min="14346" max="14592" width="9.33203125" style="52"/>
    <col min="14593" max="14593" width="24" style="52" customWidth="1"/>
    <col min="14594" max="14601" width="18.77734375" style="52" customWidth="1"/>
    <col min="14602" max="14848" width="9.33203125" style="52"/>
    <col min="14849" max="14849" width="24" style="52" customWidth="1"/>
    <col min="14850" max="14857" width="18.77734375" style="52" customWidth="1"/>
    <col min="14858" max="15104" width="9.33203125" style="52"/>
    <col min="15105" max="15105" width="24" style="52" customWidth="1"/>
    <col min="15106" max="15113" width="18.77734375" style="52" customWidth="1"/>
    <col min="15114" max="15360" width="9.33203125" style="52"/>
    <col min="15361" max="15361" width="24" style="52" customWidth="1"/>
    <col min="15362" max="15369" width="18.77734375" style="52" customWidth="1"/>
    <col min="15370" max="15616" width="9.33203125" style="52"/>
    <col min="15617" max="15617" width="24" style="52" customWidth="1"/>
    <col min="15618" max="15625" width="18.77734375" style="52" customWidth="1"/>
    <col min="15626" max="15872" width="9.33203125" style="52"/>
    <col min="15873" max="15873" width="24" style="52" customWidth="1"/>
    <col min="15874" max="15881" width="18.77734375" style="52" customWidth="1"/>
    <col min="15882" max="16128" width="9.33203125" style="52"/>
    <col min="16129" max="16129" width="24" style="52" customWidth="1"/>
    <col min="16130" max="16137" width="18.77734375" style="52" customWidth="1"/>
    <col min="16138" max="16384" width="9.33203125" style="52"/>
  </cols>
  <sheetData>
    <row r="2" spans="1:9" ht="20.25" customHeight="1" thickBot="1">
      <c r="A2" s="51"/>
      <c r="D2" s="304" t="s">
        <v>24</v>
      </c>
      <c r="E2" s="304"/>
      <c r="F2" s="304"/>
    </row>
    <row r="3" spans="1:9" ht="15" customHeight="1" thickTop="1"/>
    <row r="4" spans="1:9" ht="15" customHeight="1"/>
    <row r="5" spans="1:9" ht="15" customHeight="1" thickBot="1"/>
    <row r="6" spans="1:9" ht="24" customHeight="1">
      <c r="A6" s="53"/>
      <c r="B6" s="54" t="s">
        <v>25</v>
      </c>
      <c r="C6" s="55" t="s">
        <v>26</v>
      </c>
      <c r="D6" s="54" t="s">
        <v>27</v>
      </c>
      <c r="E6" s="54" t="s">
        <v>28</v>
      </c>
      <c r="F6" s="56" t="s">
        <v>29</v>
      </c>
      <c r="G6" s="54" t="s">
        <v>27</v>
      </c>
      <c r="H6" s="54" t="s">
        <v>30</v>
      </c>
      <c r="I6" s="57" t="s">
        <v>29</v>
      </c>
    </row>
    <row r="7" spans="1:9" ht="24" customHeight="1">
      <c r="A7" s="58"/>
      <c r="B7" s="59"/>
      <c r="C7" s="60"/>
      <c r="D7" s="59"/>
      <c r="E7" s="61" t="s">
        <v>31</v>
      </c>
      <c r="F7" s="62" t="s">
        <v>32</v>
      </c>
      <c r="G7" s="59"/>
      <c r="H7" s="61" t="s">
        <v>31</v>
      </c>
      <c r="I7" s="63" t="s">
        <v>32</v>
      </c>
    </row>
    <row r="8" spans="1:9" s="68" customFormat="1" ht="24" customHeight="1" thickBot="1">
      <c r="A8" s="64"/>
      <c r="B8" s="65" t="s">
        <v>33</v>
      </c>
      <c r="C8" s="66" t="s">
        <v>34</v>
      </c>
      <c r="D8" s="65" t="s">
        <v>35</v>
      </c>
      <c r="E8" s="65" t="s">
        <v>36</v>
      </c>
      <c r="F8" s="65" t="s">
        <v>37</v>
      </c>
      <c r="G8" s="65" t="s">
        <v>35</v>
      </c>
      <c r="H8" s="65" t="s">
        <v>36</v>
      </c>
      <c r="I8" s="67" t="s">
        <v>37</v>
      </c>
    </row>
    <row r="9" spans="1:9" ht="24" customHeight="1">
      <c r="A9" s="69" t="s">
        <v>83</v>
      </c>
      <c r="B9" s="70" t="s">
        <v>38</v>
      </c>
      <c r="C9" s="71" t="s">
        <v>39</v>
      </c>
      <c r="D9" s="70" t="s">
        <v>40</v>
      </c>
      <c r="E9" s="72" t="s">
        <v>41</v>
      </c>
      <c r="F9" s="70" t="s">
        <v>42</v>
      </c>
      <c r="G9" s="72"/>
      <c r="H9" s="72"/>
      <c r="I9" s="73"/>
    </row>
    <row r="10" spans="1:9" ht="24" customHeight="1">
      <c r="A10" s="69" t="s">
        <v>83</v>
      </c>
      <c r="B10" s="74"/>
      <c r="C10" s="75"/>
      <c r="D10" s="74"/>
      <c r="E10" s="76"/>
      <c r="F10" s="74"/>
      <c r="G10" s="72"/>
      <c r="H10" s="72"/>
      <c r="I10" s="73"/>
    </row>
    <row r="11" spans="1:9" ht="24" customHeight="1">
      <c r="A11" s="77"/>
      <c r="B11" s="74"/>
      <c r="C11" s="75"/>
      <c r="D11" s="74"/>
      <c r="E11" s="74"/>
      <c r="F11" s="74"/>
      <c r="G11" s="72"/>
      <c r="H11" s="72"/>
      <c r="I11" s="73"/>
    </row>
    <row r="12" spans="1:9" ht="24" customHeight="1">
      <c r="A12" s="69"/>
      <c r="B12" s="72"/>
      <c r="C12" s="78"/>
      <c r="D12" s="72"/>
      <c r="E12" s="72"/>
      <c r="F12" s="72"/>
      <c r="G12" s="72"/>
      <c r="H12" s="72"/>
      <c r="I12" s="73"/>
    </row>
    <row r="13" spans="1:9" ht="24" customHeight="1">
      <c r="A13" s="69"/>
      <c r="B13" s="72"/>
      <c r="C13" s="78"/>
      <c r="D13" s="72"/>
      <c r="E13" s="72"/>
      <c r="F13" s="72"/>
      <c r="G13" s="72"/>
      <c r="H13" s="72"/>
      <c r="I13" s="73"/>
    </row>
    <row r="14" spans="1:9" ht="24" customHeight="1">
      <c r="A14" s="77" t="s">
        <v>43</v>
      </c>
      <c r="B14" s="70" t="s">
        <v>86</v>
      </c>
      <c r="C14" s="78" t="s">
        <v>87</v>
      </c>
      <c r="D14" s="72" t="s">
        <v>88</v>
      </c>
      <c r="E14" s="72" t="s">
        <v>89</v>
      </c>
      <c r="F14" s="72" t="s">
        <v>90</v>
      </c>
      <c r="G14" s="72"/>
      <c r="H14" s="72"/>
      <c r="I14" s="73"/>
    </row>
    <row r="15" spans="1:9" ht="24" customHeight="1">
      <c r="A15" s="77" t="s">
        <v>44</v>
      </c>
      <c r="B15" s="74">
        <f>B10*0.1</f>
        <v>0</v>
      </c>
      <c r="C15" s="75"/>
      <c r="D15" s="74"/>
      <c r="E15" s="74"/>
      <c r="F15" s="74"/>
      <c r="G15" s="72"/>
      <c r="H15" s="72"/>
      <c r="I15" s="73"/>
    </row>
    <row r="16" spans="1:9" ht="24" customHeight="1">
      <c r="A16" s="77"/>
      <c r="B16" s="74"/>
      <c r="C16" s="75"/>
      <c r="D16" s="74"/>
      <c r="E16" s="74"/>
      <c r="F16" s="74"/>
      <c r="G16" s="72"/>
      <c r="H16" s="72"/>
      <c r="I16" s="73"/>
    </row>
    <row r="17" spans="1:9" ht="24" customHeight="1">
      <c r="A17" s="77"/>
      <c r="B17" s="72"/>
      <c r="C17" s="78"/>
      <c r="D17" s="72"/>
      <c r="E17" s="72"/>
      <c r="F17" s="72"/>
      <c r="G17" s="72"/>
      <c r="H17" s="72"/>
      <c r="I17" s="73"/>
    </row>
    <row r="18" spans="1:9" ht="24" customHeight="1">
      <c r="A18" s="69"/>
      <c r="B18" s="72"/>
      <c r="C18" s="78"/>
      <c r="D18" s="72"/>
      <c r="E18" s="72"/>
      <c r="F18" s="72"/>
      <c r="G18" s="72"/>
      <c r="H18" s="72"/>
      <c r="I18" s="73"/>
    </row>
    <row r="19" spans="1:9" ht="24" customHeight="1">
      <c r="A19" s="77" t="s">
        <v>84</v>
      </c>
      <c r="B19" s="70" t="s">
        <v>45</v>
      </c>
      <c r="C19" s="71" t="s">
        <v>46</v>
      </c>
      <c r="D19" s="72" t="s">
        <v>47</v>
      </c>
      <c r="E19" s="72" t="s">
        <v>48</v>
      </c>
      <c r="F19" s="72" t="s">
        <v>49</v>
      </c>
      <c r="G19" s="72"/>
      <c r="H19" s="72"/>
      <c r="I19" s="73"/>
    </row>
    <row r="20" spans="1:9" ht="24" customHeight="1">
      <c r="A20" s="77" t="s">
        <v>85</v>
      </c>
      <c r="B20" s="74">
        <f>B10+B15</f>
        <v>0</v>
      </c>
      <c r="C20" s="75"/>
      <c r="D20" s="74"/>
      <c r="E20" s="74"/>
      <c r="F20" s="74"/>
      <c r="G20" s="72"/>
      <c r="H20" s="72"/>
      <c r="I20" s="73"/>
    </row>
    <row r="21" spans="1:9" ht="24" customHeight="1">
      <c r="A21" s="77"/>
      <c r="B21" s="74"/>
      <c r="C21" s="75"/>
      <c r="D21" s="74"/>
      <c r="E21" s="74"/>
      <c r="F21" s="74"/>
      <c r="G21" s="72"/>
      <c r="H21" s="72"/>
      <c r="I21" s="73"/>
    </row>
    <row r="22" spans="1:9" ht="24" customHeight="1">
      <c r="A22" s="77"/>
      <c r="B22" s="72"/>
      <c r="C22" s="78"/>
      <c r="D22" s="72"/>
      <c r="E22" s="72"/>
      <c r="F22" s="72"/>
      <c r="G22" s="72"/>
      <c r="H22" s="72"/>
      <c r="I22" s="73"/>
    </row>
    <row r="23" spans="1:9" ht="24" customHeight="1" thickBot="1">
      <c r="A23" s="79"/>
      <c r="B23" s="80"/>
      <c r="C23" s="81"/>
      <c r="D23" s="80"/>
      <c r="E23" s="80"/>
      <c r="F23" s="80"/>
      <c r="G23" s="80"/>
      <c r="H23" s="80"/>
      <c r="I23" s="82"/>
    </row>
    <row r="24" spans="1:9" ht="24" customHeight="1"/>
  </sheetData>
  <mergeCells count="1">
    <mergeCell ref="D2:F2"/>
  </mergeCells>
  <phoneticPr fontId="3"/>
  <pageMargins left="0.51181102362204722" right="0.47244094488188981" top="0.94488188976377963" bottom="0.74803149606299213" header="0.31496062992125984" footer="0.31496062992125984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I20"/>
  <sheetViews>
    <sheetView zoomScaleNormal="100" workbookViewId="0">
      <selection activeCell="D6" sqref="D6"/>
    </sheetView>
  </sheetViews>
  <sheetFormatPr defaultColWidth="9.33203125" defaultRowHeight="11"/>
  <cols>
    <col min="1" max="1" width="3.44140625" style="86" customWidth="1"/>
    <col min="2" max="2" width="6.77734375" style="86" customWidth="1"/>
    <col min="3" max="3" width="30.77734375" style="86" customWidth="1"/>
    <col min="4" max="4" width="18.6640625" style="86" customWidth="1"/>
    <col min="5" max="5" width="19.33203125" style="86" customWidth="1"/>
    <col min="6" max="7" width="18" style="86" customWidth="1"/>
    <col min="8" max="8" width="19.6640625" style="86" customWidth="1"/>
    <col min="9" max="9" width="19.33203125" style="86" customWidth="1"/>
    <col min="10" max="16384" width="9.33203125" style="86"/>
  </cols>
  <sheetData>
    <row r="1" spans="1:9" s="83" customFormat="1" ht="18" customHeight="1">
      <c r="C1" s="84" t="s">
        <v>80</v>
      </c>
      <c r="D1" s="84"/>
      <c r="E1" s="84"/>
      <c r="F1" s="84"/>
      <c r="G1" s="84"/>
      <c r="H1" s="85"/>
    </row>
    <row r="2" spans="1:9" ht="17.25" customHeight="1">
      <c r="C2" s="87"/>
      <c r="D2" s="87"/>
      <c r="E2" s="87"/>
      <c r="F2" s="87"/>
      <c r="G2" s="87"/>
      <c r="H2" s="87"/>
      <c r="I2" s="88" t="s">
        <v>59</v>
      </c>
    </row>
    <row r="3" spans="1:9" ht="24" customHeight="1">
      <c r="C3" s="310" t="s">
        <v>76</v>
      </c>
      <c r="D3" s="312" t="s">
        <v>81</v>
      </c>
      <c r="E3" s="314" t="s">
        <v>82</v>
      </c>
      <c r="F3" s="305" t="s">
        <v>57</v>
      </c>
      <c r="G3" s="316"/>
      <c r="H3" s="305" t="s">
        <v>58</v>
      </c>
      <c r="I3" s="306"/>
    </row>
    <row r="4" spans="1:9" ht="24" customHeight="1">
      <c r="C4" s="311"/>
      <c r="D4" s="313"/>
      <c r="E4" s="315"/>
      <c r="F4" s="89" t="s">
        <v>53</v>
      </c>
      <c r="G4" s="89" t="s">
        <v>54</v>
      </c>
      <c r="H4" s="90" t="s">
        <v>55</v>
      </c>
      <c r="I4" s="91" t="s">
        <v>56</v>
      </c>
    </row>
    <row r="5" spans="1:9" ht="13" customHeight="1">
      <c r="A5" s="86" t="s">
        <v>0</v>
      </c>
      <c r="C5" s="307" t="s">
        <v>143</v>
      </c>
      <c r="D5" s="92" t="s">
        <v>0</v>
      </c>
      <c r="E5" s="93" t="s">
        <v>0</v>
      </c>
      <c r="F5" s="93"/>
      <c r="G5" s="94" t="s">
        <v>0</v>
      </c>
      <c r="H5" s="95" t="s">
        <v>0</v>
      </c>
      <c r="I5" s="96"/>
    </row>
    <row r="6" spans="1:9" ht="13" customHeight="1">
      <c r="A6" s="86" t="s">
        <v>0</v>
      </c>
      <c r="C6" s="308"/>
      <c r="D6" s="94"/>
      <c r="E6" s="97"/>
      <c r="F6" s="93"/>
      <c r="G6" s="94"/>
      <c r="H6" s="95" t="s">
        <v>0</v>
      </c>
      <c r="I6" s="96"/>
    </row>
    <row r="7" spans="1:9" ht="13" customHeight="1">
      <c r="A7" s="86" t="s">
        <v>0</v>
      </c>
      <c r="C7" s="309"/>
      <c r="D7" s="98" t="s">
        <v>0</v>
      </c>
      <c r="E7" s="99" t="s">
        <v>0</v>
      </c>
      <c r="F7" s="99"/>
      <c r="G7" s="100" t="s">
        <v>0</v>
      </c>
      <c r="H7" s="101" t="s">
        <v>0</v>
      </c>
      <c r="I7" s="96"/>
    </row>
    <row r="8" spans="1:9" ht="13" customHeight="1">
      <c r="A8" s="86" t="s">
        <v>0</v>
      </c>
      <c r="C8" s="102"/>
      <c r="D8" s="92" t="s">
        <v>0</v>
      </c>
      <c r="E8" s="93" t="s">
        <v>0</v>
      </c>
      <c r="F8" s="93"/>
      <c r="G8" s="94" t="s">
        <v>0</v>
      </c>
      <c r="H8" s="95" t="s">
        <v>0</v>
      </c>
      <c r="I8" s="103"/>
    </row>
    <row r="9" spans="1:9" ht="13" customHeight="1">
      <c r="A9" s="86" t="s">
        <v>0</v>
      </c>
      <c r="C9" s="104" t="s">
        <v>0</v>
      </c>
      <c r="D9" s="92"/>
      <c r="E9" s="93"/>
      <c r="F9" s="93"/>
      <c r="G9" s="94" t="s">
        <v>0</v>
      </c>
      <c r="H9" s="95" t="s">
        <v>0</v>
      </c>
      <c r="I9" s="96"/>
    </row>
    <row r="10" spans="1:9" ht="13" customHeight="1">
      <c r="A10" s="86" t="s">
        <v>0</v>
      </c>
      <c r="C10" s="105" t="s">
        <v>0</v>
      </c>
      <c r="D10" s="98"/>
      <c r="E10" s="99"/>
      <c r="F10" s="99"/>
      <c r="G10" s="100" t="s">
        <v>0</v>
      </c>
      <c r="H10" s="101" t="s">
        <v>0</v>
      </c>
      <c r="I10" s="106"/>
    </row>
    <row r="11" spans="1:9" ht="13" customHeight="1">
      <c r="A11" s="86" t="s">
        <v>0</v>
      </c>
      <c r="C11" s="104"/>
      <c r="D11" s="92" t="s">
        <v>0</v>
      </c>
      <c r="E11" s="93" t="s">
        <v>0</v>
      </c>
      <c r="F11" s="93"/>
      <c r="G11" s="94" t="s">
        <v>0</v>
      </c>
      <c r="H11" s="95" t="s">
        <v>0</v>
      </c>
      <c r="I11" s="96"/>
    </row>
    <row r="12" spans="1:9" ht="13" customHeight="1">
      <c r="A12" s="86" t="s">
        <v>0</v>
      </c>
      <c r="C12" s="104" t="s">
        <v>60</v>
      </c>
      <c r="D12" s="92">
        <f>D6*0.1</f>
        <v>0</v>
      </c>
      <c r="E12" s="93" t="s">
        <v>0</v>
      </c>
      <c r="F12" s="93"/>
      <c r="G12" s="94" t="s">
        <v>0</v>
      </c>
      <c r="H12" s="95" t="s">
        <v>0</v>
      </c>
      <c r="I12" s="96"/>
    </row>
    <row r="13" spans="1:9" ht="13" customHeight="1">
      <c r="A13" s="86" t="s">
        <v>0</v>
      </c>
      <c r="C13" s="105" t="s">
        <v>0</v>
      </c>
      <c r="D13" s="98" t="s">
        <v>0</v>
      </c>
      <c r="E13" s="99"/>
      <c r="F13" s="99"/>
      <c r="G13" s="100" t="s">
        <v>0</v>
      </c>
      <c r="H13" s="101" t="s">
        <v>0</v>
      </c>
      <c r="I13" s="96"/>
    </row>
    <row r="14" spans="1:9" ht="13" customHeight="1">
      <c r="A14" s="86" t="s">
        <v>0</v>
      </c>
      <c r="C14" s="107"/>
      <c r="D14" s="92" t="s">
        <v>0</v>
      </c>
      <c r="E14" s="108"/>
      <c r="F14" s="108"/>
      <c r="G14" s="94" t="s">
        <v>0</v>
      </c>
      <c r="H14" s="95" t="s">
        <v>0</v>
      </c>
      <c r="I14" s="103"/>
    </row>
    <row r="15" spans="1:9" ht="13" customHeight="1">
      <c r="A15" s="86" t="s">
        <v>0</v>
      </c>
      <c r="C15" s="104" t="s">
        <v>0</v>
      </c>
      <c r="D15" s="92" t="s">
        <v>0</v>
      </c>
      <c r="E15" s="108"/>
      <c r="F15" s="108"/>
      <c r="G15" s="94" t="s">
        <v>0</v>
      </c>
      <c r="H15" s="95" t="s">
        <v>0</v>
      </c>
      <c r="I15" s="96"/>
    </row>
    <row r="16" spans="1:9" ht="13" customHeight="1">
      <c r="A16" s="86" t="s">
        <v>0</v>
      </c>
      <c r="C16" s="105" t="s">
        <v>0</v>
      </c>
      <c r="D16" s="98" t="s">
        <v>0</v>
      </c>
      <c r="E16" s="99"/>
      <c r="F16" s="99"/>
      <c r="G16" s="100" t="s">
        <v>0</v>
      </c>
      <c r="H16" s="101" t="s">
        <v>0</v>
      </c>
      <c r="I16" s="106"/>
    </row>
    <row r="17" spans="1:9" ht="13" customHeight="1">
      <c r="A17" s="86" t="s">
        <v>0</v>
      </c>
      <c r="C17" s="104"/>
      <c r="D17" s="92" t="s">
        <v>0</v>
      </c>
      <c r="E17" s="93"/>
      <c r="F17" s="93"/>
      <c r="G17" s="94" t="s">
        <v>0</v>
      </c>
      <c r="H17" s="95" t="s">
        <v>0</v>
      </c>
      <c r="I17" s="96"/>
    </row>
    <row r="18" spans="1:9" ht="13" customHeight="1">
      <c r="A18" s="86" t="s">
        <v>0</v>
      </c>
      <c r="C18" s="107" t="s">
        <v>61</v>
      </c>
      <c r="D18" s="109">
        <f>D6+D12</f>
        <v>0</v>
      </c>
      <c r="E18" s="93"/>
      <c r="F18" s="93"/>
      <c r="G18" s="94" t="s">
        <v>0</v>
      </c>
      <c r="H18" s="95" t="s">
        <v>0</v>
      </c>
      <c r="I18" s="96"/>
    </row>
    <row r="19" spans="1:9" ht="13" customHeight="1">
      <c r="A19" s="86" t="s">
        <v>0</v>
      </c>
      <c r="C19" s="110"/>
      <c r="D19" s="111" t="s">
        <v>0</v>
      </c>
      <c r="E19" s="112"/>
      <c r="F19" s="112"/>
      <c r="G19" s="113" t="s">
        <v>0</v>
      </c>
      <c r="H19" s="114" t="s">
        <v>0</v>
      </c>
      <c r="I19" s="115"/>
    </row>
    <row r="20" spans="1:9" ht="1" customHeight="1"/>
  </sheetData>
  <mergeCells count="6">
    <mergeCell ref="H3:I3"/>
    <mergeCell ref="C5:C7"/>
    <mergeCell ref="C3:C4"/>
    <mergeCell ref="D3:D4"/>
    <mergeCell ref="E3:E4"/>
    <mergeCell ref="F3:G3"/>
  </mergeCells>
  <phoneticPr fontId="3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K39"/>
  <sheetViews>
    <sheetView zoomScale="115" zoomScaleNormal="115" zoomScaleSheetLayoutView="100" workbookViewId="0">
      <selection activeCell="F41" sqref="F41"/>
    </sheetView>
  </sheetViews>
  <sheetFormatPr defaultColWidth="9.33203125" defaultRowHeight="11"/>
  <cols>
    <col min="1" max="1" width="1" style="86" customWidth="1"/>
    <col min="2" max="2" width="39.109375" style="86" customWidth="1"/>
    <col min="3" max="4" width="9.33203125" style="86" customWidth="1"/>
    <col min="5" max="5" width="12.33203125" style="86" customWidth="1"/>
    <col min="6" max="6" width="15.33203125" style="86" customWidth="1"/>
    <col min="7" max="8" width="9.33203125" style="86" customWidth="1"/>
    <col min="9" max="9" width="12.33203125" style="86" customWidth="1"/>
    <col min="10" max="10" width="15.33203125" style="86" customWidth="1"/>
    <col min="11" max="11" width="31.77734375" style="86" customWidth="1"/>
    <col min="12" max="16384" width="9.33203125" style="86"/>
  </cols>
  <sheetData>
    <row r="1" spans="1:11" s="83" customFormat="1" ht="18" customHeight="1">
      <c r="B1" s="116" t="s">
        <v>77</v>
      </c>
      <c r="C1" s="116"/>
      <c r="D1" s="116"/>
      <c r="E1" s="116"/>
      <c r="F1" s="116"/>
      <c r="G1" s="85"/>
      <c r="K1" s="117" t="s">
        <v>70</v>
      </c>
    </row>
    <row r="2" spans="1:11" ht="21" customHeight="1">
      <c r="A2" s="118"/>
      <c r="B2" s="317" t="s">
        <v>76</v>
      </c>
      <c r="C2" s="321" t="s">
        <v>68</v>
      </c>
      <c r="D2" s="322"/>
      <c r="E2" s="322"/>
      <c r="F2" s="323"/>
      <c r="G2" s="321" t="s">
        <v>67</v>
      </c>
      <c r="H2" s="324"/>
      <c r="I2" s="324"/>
      <c r="J2" s="325"/>
      <c r="K2" s="319" t="s">
        <v>66</v>
      </c>
    </row>
    <row r="3" spans="1:11" ht="21" customHeight="1">
      <c r="A3" s="118"/>
      <c r="B3" s="318"/>
      <c r="C3" s="119" t="s">
        <v>63</v>
      </c>
      <c r="D3" s="120" t="s">
        <v>62</v>
      </c>
      <c r="E3" s="120" t="s">
        <v>64</v>
      </c>
      <c r="F3" s="121" t="s">
        <v>65</v>
      </c>
      <c r="G3" s="119" t="s">
        <v>63</v>
      </c>
      <c r="H3" s="121" t="s">
        <v>62</v>
      </c>
      <c r="I3" s="120" t="s">
        <v>64</v>
      </c>
      <c r="J3" s="122" t="s">
        <v>65</v>
      </c>
      <c r="K3" s="320"/>
    </row>
    <row r="4" spans="1:11" ht="13" customHeight="1">
      <c r="A4" s="118" t="s">
        <v>0</v>
      </c>
      <c r="B4" s="326" t="s">
        <v>144</v>
      </c>
      <c r="C4" s="227" t="s">
        <v>0</v>
      </c>
      <c r="D4" s="228" t="s">
        <v>0</v>
      </c>
      <c r="E4" s="228"/>
      <c r="F4" s="229" t="s">
        <v>0</v>
      </c>
      <c r="G4" s="124" t="s">
        <v>0</v>
      </c>
      <c r="I4" s="125"/>
      <c r="J4" s="118"/>
      <c r="K4" s="126"/>
    </row>
    <row r="5" spans="1:11" ht="13" customHeight="1">
      <c r="A5" s="118" t="s">
        <v>0</v>
      </c>
      <c r="B5" s="327"/>
      <c r="C5" s="227" t="s">
        <v>0</v>
      </c>
      <c r="D5" s="228" t="s">
        <v>0</v>
      </c>
      <c r="E5" s="228"/>
      <c r="F5" s="229" t="s">
        <v>0</v>
      </c>
      <c r="G5" s="127" t="s">
        <v>0</v>
      </c>
      <c r="I5" s="125"/>
      <c r="J5" s="118"/>
      <c r="K5" s="126"/>
    </row>
    <row r="6" spans="1:11" ht="13" customHeight="1">
      <c r="A6" s="118" t="s">
        <v>0</v>
      </c>
      <c r="B6" s="128" t="s">
        <v>0</v>
      </c>
      <c r="C6" s="230" t="s">
        <v>0</v>
      </c>
      <c r="D6" s="231" t="s">
        <v>0</v>
      </c>
      <c r="E6" s="231"/>
      <c r="F6" s="232"/>
      <c r="G6" s="130" t="s">
        <v>0</v>
      </c>
      <c r="H6" s="131"/>
      <c r="I6" s="132"/>
      <c r="J6" s="133"/>
      <c r="K6" s="134"/>
    </row>
    <row r="7" spans="1:11" ht="13" customHeight="1">
      <c r="A7" s="118" t="s">
        <v>0</v>
      </c>
      <c r="B7" s="135" t="s">
        <v>92</v>
      </c>
      <c r="C7" s="227" t="s">
        <v>0</v>
      </c>
      <c r="D7" s="228" t="s">
        <v>0</v>
      </c>
      <c r="E7" s="228"/>
      <c r="F7" s="229" t="s">
        <v>0</v>
      </c>
      <c r="G7" s="127" t="s">
        <v>0</v>
      </c>
      <c r="I7" s="125"/>
      <c r="J7" s="118"/>
      <c r="K7" s="126"/>
    </row>
    <row r="8" spans="1:11" ht="13" customHeight="1">
      <c r="A8" s="118" t="s">
        <v>0</v>
      </c>
      <c r="B8" s="135" t="s">
        <v>0</v>
      </c>
      <c r="C8" s="227"/>
      <c r="D8" s="228" t="s">
        <v>0</v>
      </c>
      <c r="E8" s="228"/>
      <c r="F8" s="229" t="s">
        <v>0</v>
      </c>
      <c r="G8" s="127" t="s">
        <v>0</v>
      </c>
      <c r="I8" s="125"/>
      <c r="J8" s="118"/>
      <c r="K8" s="126"/>
    </row>
    <row r="9" spans="1:11" ht="13" customHeight="1">
      <c r="A9" s="118" t="s">
        <v>0</v>
      </c>
      <c r="B9" s="128" t="s">
        <v>0</v>
      </c>
      <c r="C9" s="233">
        <v>1</v>
      </c>
      <c r="D9" s="234" t="s">
        <v>69</v>
      </c>
      <c r="E9" s="235"/>
      <c r="F9" s="232">
        <f>業務委託内訳明細書!F6</f>
        <v>0</v>
      </c>
      <c r="G9" s="130" t="s">
        <v>0</v>
      </c>
      <c r="I9" s="125"/>
      <c r="J9" s="118"/>
      <c r="K9" s="126"/>
    </row>
    <row r="10" spans="1:11" ht="13" customHeight="1">
      <c r="A10" s="118"/>
      <c r="B10" s="135" t="s">
        <v>91</v>
      </c>
      <c r="C10" s="227" t="s">
        <v>0</v>
      </c>
      <c r="D10" s="228" t="s">
        <v>0</v>
      </c>
      <c r="E10" s="228"/>
      <c r="F10" s="229" t="s">
        <v>0</v>
      </c>
      <c r="G10" s="127" t="s">
        <v>0</v>
      </c>
      <c r="H10" s="136"/>
      <c r="I10" s="137"/>
      <c r="J10" s="138"/>
      <c r="K10" s="139"/>
    </row>
    <row r="11" spans="1:11" ht="13" customHeight="1">
      <c r="A11" s="118" t="s">
        <v>0</v>
      </c>
      <c r="B11" s="135"/>
      <c r="C11" s="227"/>
      <c r="D11" s="228"/>
      <c r="E11" s="228"/>
      <c r="F11" s="229"/>
      <c r="G11" s="127" t="s">
        <v>0</v>
      </c>
      <c r="H11" s="140"/>
      <c r="I11" s="125"/>
      <c r="J11" s="118"/>
      <c r="K11" s="126"/>
    </row>
    <row r="12" spans="1:11" ht="13" customHeight="1">
      <c r="A12" s="118" t="s">
        <v>0</v>
      </c>
      <c r="B12" s="128"/>
      <c r="C12" s="233">
        <v>1</v>
      </c>
      <c r="D12" s="234" t="s">
        <v>69</v>
      </c>
      <c r="E12" s="231"/>
      <c r="F12" s="232">
        <f>業務委託内訳明細書!F15</f>
        <v>0</v>
      </c>
      <c r="G12" s="130" t="s">
        <v>0</v>
      </c>
      <c r="H12" s="131"/>
      <c r="I12" s="132"/>
      <c r="J12" s="133"/>
      <c r="K12" s="134"/>
    </row>
    <row r="13" spans="1:11" ht="13" customHeight="1">
      <c r="A13" s="118"/>
      <c r="B13" s="135" t="s">
        <v>93</v>
      </c>
      <c r="C13" s="236"/>
      <c r="D13" s="228"/>
      <c r="E13" s="237"/>
      <c r="F13" s="229"/>
      <c r="G13" s="127"/>
      <c r="I13" s="125"/>
      <c r="J13" s="118"/>
      <c r="K13" s="126"/>
    </row>
    <row r="14" spans="1:11" ht="13" customHeight="1">
      <c r="A14" s="118"/>
      <c r="B14" s="135"/>
      <c r="C14" s="236"/>
      <c r="D14" s="228"/>
      <c r="E14" s="237"/>
      <c r="F14" s="229"/>
      <c r="G14" s="127"/>
      <c r="I14" s="125"/>
      <c r="J14" s="118"/>
      <c r="K14" s="126"/>
    </row>
    <row r="15" spans="1:11" ht="13" customHeight="1">
      <c r="A15" s="118"/>
      <c r="B15" s="128"/>
      <c r="C15" s="233">
        <v>1</v>
      </c>
      <c r="D15" s="234" t="s">
        <v>69</v>
      </c>
      <c r="E15" s="231"/>
      <c r="F15" s="232">
        <f>業務委託内訳明細書!F21</f>
        <v>0</v>
      </c>
      <c r="G15" s="130"/>
      <c r="H15" s="141"/>
      <c r="I15" s="132"/>
      <c r="J15" s="133"/>
      <c r="K15" s="134"/>
    </row>
    <row r="16" spans="1:11" ht="13" customHeight="1">
      <c r="A16" s="118"/>
      <c r="B16" s="135" t="s">
        <v>94</v>
      </c>
      <c r="C16" s="236"/>
      <c r="D16" s="228"/>
      <c r="E16" s="237"/>
      <c r="F16" s="229"/>
      <c r="G16" s="127"/>
      <c r="I16" s="125"/>
      <c r="J16" s="118"/>
      <c r="K16" s="126"/>
    </row>
    <row r="17" spans="1:11" ht="13" customHeight="1">
      <c r="A17" s="118"/>
      <c r="B17" s="135"/>
      <c r="C17" s="236"/>
      <c r="D17" s="228"/>
      <c r="E17" s="237"/>
      <c r="F17" s="229"/>
      <c r="G17" s="127"/>
      <c r="I17" s="125"/>
      <c r="J17" s="118"/>
      <c r="K17" s="126"/>
    </row>
    <row r="18" spans="1:11" ht="13" customHeight="1">
      <c r="A18" s="118"/>
      <c r="B18" s="128"/>
      <c r="C18" s="233">
        <v>1</v>
      </c>
      <c r="D18" s="234" t="s">
        <v>1</v>
      </c>
      <c r="E18" s="231"/>
      <c r="F18" s="232">
        <f>業務委託内訳明細書!F24</f>
        <v>0</v>
      </c>
      <c r="G18" s="130"/>
      <c r="H18" s="141"/>
      <c r="I18" s="132"/>
      <c r="J18" s="133"/>
      <c r="K18" s="134"/>
    </row>
    <row r="19" spans="1:11" ht="13" customHeight="1">
      <c r="A19" s="118" t="s">
        <v>0</v>
      </c>
      <c r="B19" s="142" t="s">
        <v>111</v>
      </c>
      <c r="C19" s="227"/>
      <c r="D19" s="237"/>
      <c r="E19" s="237"/>
      <c r="F19" s="229"/>
      <c r="G19" s="151" t="s">
        <v>0</v>
      </c>
      <c r="H19" s="137"/>
      <c r="I19" s="137"/>
      <c r="J19" s="103"/>
      <c r="K19" s="139"/>
    </row>
    <row r="20" spans="1:11" ht="13" customHeight="1">
      <c r="A20" s="118" t="s">
        <v>0</v>
      </c>
      <c r="B20" s="135" t="s">
        <v>95</v>
      </c>
      <c r="C20" s="227"/>
      <c r="D20" s="237"/>
      <c r="E20" s="237"/>
      <c r="F20" s="229"/>
      <c r="G20" s="127" t="s">
        <v>0</v>
      </c>
      <c r="H20" s="125"/>
      <c r="I20" s="125"/>
      <c r="J20" s="96"/>
      <c r="K20" s="126"/>
    </row>
    <row r="21" spans="1:11" ht="13" customHeight="1">
      <c r="A21" s="118" t="s">
        <v>0</v>
      </c>
      <c r="B21" s="128"/>
      <c r="C21" s="233">
        <v>1</v>
      </c>
      <c r="D21" s="234" t="s">
        <v>1</v>
      </c>
      <c r="E21" s="231"/>
      <c r="F21" s="232">
        <f>業務委託内訳明細書!F29</f>
        <v>0</v>
      </c>
      <c r="G21" s="130" t="s">
        <v>0</v>
      </c>
      <c r="H21" s="132"/>
      <c r="I21" s="132"/>
      <c r="J21" s="106"/>
      <c r="K21" s="134"/>
    </row>
    <row r="22" spans="1:11" ht="13" customHeight="1">
      <c r="A22" s="118" t="s">
        <v>0</v>
      </c>
      <c r="B22" s="142" t="s">
        <v>96</v>
      </c>
      <c r="C22" s="227"/>
      <c r="D22" s="237"/>
      <c r="E22" s="237"/>
      <c r="F22" s="229"/>
      <c r="G22" s="127" t="s">
        <v>0</v>
      </c>
      <c r="I22" s="125"/>
      <c r="J22" s="118"/>
      <c r="K22" s="126"/>
    </row>
    <row r="23" spans="1:11" ht="13" customHeight="1">
      <c r="A23" s="118" t="s">
        <v>0</v>
      </c>
      <c r="B23" s="135"/>
      <c r="C23" s="227"/>
      <c r="D23" s="237"/>
      <c r="E23" s="237"/>
      <c r="F23" s="229"/>
      <c r="G23" s="127" t="s">
        <v>0</v>
      </c>
      <c r="I23" s="125"/>
      <c r="J23" s="118"/>
      <c r="K23" s="126"/>
    </row>
    <row r="24" spans="1:11" ht="13" customHeight="1">
      <c r="A24" s="118" t="s">
        <v>0</v>
      </c>
      <c r="B24" s="128"/>
      <c r="C24" s="233">
        <v>1</v>
      </c>
      <c r="D24" s="234" t="s">
        <v>1</v>
      </c>
      <c r="E24" s="231"/>
      <c r="F24" s="232">
        <f>業務委託内訳明細書!F32</f>
        <v>0</v>
      </c>
      <c r="G24" s="130" t="s">
        <v>0</v>
      </c>
      <c r="I24" s="125"/>
      <c r="J24" s="118"/>
      <c r="K24" s="126"/>
    </row>
    <row r="25" spans="1:11" ht="13" customHeight="1">
      <c r="A25" s="118" t="s">
        <v>0</v>
      </c>
      <c r="B25" s="135" t="s">
        <v>97</v>
      </c>
      <c r="C25" s="236"/>
      <c r="D25" s="228"/>
      <c r="E25" s="228"/>
      <c r="F25" s="229" t="s">
        <v>0</v>
      </c>
      <c r="G25" s="127" t="s">
        <v>0</v>
      </c>
      <c r="H25" s="136"/>
      <c r="I25" s="137"/>
      <c r="J25" s="138"/>
      <c r="K25" s="139"/>
    </row>
    <row r="26" spans="1:11" ht="13" customHeight="1">
      <c r="A26" s="118" t="s">
        <v>0</v>
      </c>
      <c r="B26" s="135"/>
      <c r="C26" s="236"/>
      <c r="D26" s="228"/>
      <c r="E26" s="228"/>
      <c r="F26" s="229" t="s">
        <v>0</v>
      </c>
      <c r="G26" s="127" t="s">
        <v>0</v>
      </c>
      <c r="H26" s="140"/>
      <c r="I26" s="125"/>
      <c r="J26" s="118"/>
      <c r="K26" s="126"/>
    </row>
    <row r="27" spans="1:11" ht="13" customHeight="1">
      <c r="A27" s="118" t="s">
        <v>0</v>
      </c>
      <c r="B27" s="128"/>
      <c r="C27" s="233">
        <v>1</v>
      </c>
      <c r="D27" s="234" t="s">
        <v>1</v>
      </c>
      <c r="E27" s="231"/>
      <c r="F27" s="232">
        <f>業務委託内訳明細書!F36</f>
        <v>0</v>
      </c>
      <c r="G27" s="130" t="s">
        <v>0</v>
      </c>
      <c r="H27" s="131"/>
      <c r="I27" s="132"/>
      <c r="J27" s="133"/>
      <c r="K27" s="134"/>
    </row>
    <row r="28" spans="1:11" ht="13" customHeight="1">
      <c r="A28" s="118" t="s">
        <v>0</v>
      </c>
      <c r="B28" s="135" t="s">
        <v>137</v>
      </c>
      <c r="C28" s="227"/>
      <c r="D28" s="228"/>
      <c r="E28" s="228"/>
      <c r="F28" s="229"/>
      <c r="G28" s="127" t="s">
        <v>0</v>
      </c>
      <c r="H28" s="136"/>
      <c r="I28" s="137"/>
      <c r="J28" s="138"/>
      <c r="K28" s="139"/>
    </row>
    <row r="29" spans="1:11" ht="13" customHeight="1">
      <c r="A29" s="118" t="s">
        <v>0</v>
      </c>
      <c r="B29" s="135"/>
      <c r="C29" s="227"/>
      <c r="D29" s="228"/>
      <c r="E29" s="228"/>
      <c r="F29" s="229"/>
      <c r="G29" s="127" t="s">
        <v>0</v>
      </c>
      <c r="H29" s="140"/>
      <c r="I29" s="125"/>
      <c r="J29" s="118"/>
      <c r="K29" s="126"/>
    </row>
    <row r="30" spans="1:11" ht="13" customHeight="1">
      <c r="A30" s="118" t="s">
        <v>0</v>
      </c>
      <c r="B30" s="128"/>
      <c r="C30" s="233">
        <v>1</v>
      </c>
      <c r="D30" s="234" t="s">
        <v>1</v>
      </c>
      <c r="E30" s="231"/>
      <c r="F30" s="232">
        <f>業務委託内訳明細書!F39</f>
        <v>0</v>
      </c>
      <c r="G30" s="130" t="s">
        <v>0</v>
      </c>
      <c r="H30" s="131"/>
      <c r="I30" s="132"/>
      <c r="J30" s="133"/>
      <c r="K30" s="134"/>
    </row>
    <row r="31" spans="1:11" ht="13" customHeight="1">
      <c r="A31" s="118" t="s">
        <v>0</v>
      </c>
      <c r="B31" s="135"/>
      <c r="C31" s="227" t="s">
        <v>0</v>
      </c>
      <c r="D31" s="228" t="s">
        <v>0</v>
      </c>
      <c r="E31" s="228"/>
      <c r="F31" s="229" t="s">
        <v>0</v>
      </c>
      <c r="G31" s="151"/>
      <c r="H31" s="137"/>
      <c r="I31" s="137"/>
      <c r="J31" s="103"/>
      <c r="K31" s="139"/>
    </row>
    <row r="32" spans="1:11" ht="13" customHeight="1">
      <c r="A32" s="118" t="s">
        <v>0</v>
      </c>
      <c r="B32" s="135" t="s">
        <v>0</v>
      </c>
      <c r="C32" s="227"/>
      <c r="D32" s="228" t="s">
        <v>0</v>
      </c>
      <c r="E32" s="228"/>
      <c r="F32" s="229" t="s">
        <v>0</v>
      </c>
      <c r="G32" s="127" t="s">
        <v>0</v>
      </c>
      <c r="H32" s="125"/>
      <c r="I32" s="125"/>
      <c r="J32" s="96"/>
      <c r="K32" s="126"/>
    </row>
    <row r="33" spans="1:11" ht="13" customHeight="1">
      <c r="A33" s="118" t="s">
        <v>0</v>
      </c>
      <c r="B33" s="128" t="s">
        <v>0</v>
      </c>
      <c r="C33" s="233"/>
      <c r="D33" s="231"/>
      <c r="E33" s="231"/>
      <c r="F33" s="232"/>
      <c r="G33" s="130" t="s">
        <v>0</v>
      </c>
      <c r="H33" s="132"/>
      <c r="I33" s="132"/>
      <c r="J33" s="106"/>
      <c r="K33" s="134"/>
    </row>
    <row r="34" spans="1:11" ht="13" customHeight="1">
      <c r="A34" s="118" t="s">
        <v>0</v>
      </c>
      <c r="B34" s="142" t="s">
        <v>107</v>
      </c>
      <c r="C34" s="227" t="s">
        <v>0</v>
      </c>
      <c r="D34" s="237" t="s">
        <v>0</v>
      </c>
      <c r="E34" s="237"/>
      <c r="F34" s="229">
        <f>F9+F12+F15+F18+F21+F24+F27+F30</f>
        <v>0</v>
      </c>
      <c r="G34" s="127" t="s">
        <v>0</v>
      </c>
      <c r="I34" s="125"/>
      <c r="J34" s="118"/>
      <c r="K34" s="126"/>
    </row>
    <row r="35" spans="1:11" ht="13" customHeight="1">
      <c r="A35" s="118" t="s">
        <v>0</v>
      </c>
      <c r="B35" s="135" t="s">
        <v>108</v>
      </c>
      <c r="C35" s="227" t="s">
        <v>0</v>
      </c>
      <c r="D35" s="237" t="s">
        <v>0</v>
      </c>
      <c r="E35" s="237"/>
      <c r="F35" s="229">
        <f>F34*0.1</f>
        <v>0</v>
      </c>
      <c r="G35" s="127" t="s">
        <v>0</v>
      </c>
      <c r="I35" s="125"/>
      <c r="J35" s="118"/>
      <c r="K35" s="126" t="s">
        <v>79</v>
      </c>
    </row>
    <row r="36" spans="1:11" ht="14.25" customHeight="1">
      <c r="A36" s="118" t="s">
        <v>0</v>
      </c>
      <c r="B36" s="128" t="s">
        <v>109</v>
      </c>
      <c r="C36" s="230" t="s">
        <v>0</v>
      </c>
      <c r="D36" s="231" t="s">
        <v>0</v>
      </c>
      <c r="E36" s="231"/>
      <c r="F36" s="232">
        <f>F34+F35</f>
        <v>0</v>
      </c>
      <c r="G36" s="130" t="s">
        <v>0</v>
      </c>
      <c r="H36" s="143"/>
      <c r="I36" s="144"/>
      <c r="J36" s="145"/>
      <c r="K36" s="146"/>
    </row>
    <row r="37" spans="1:11" ht="1" customHeight="1">
      <c r="B37" s="147"/>
      <c r="C37" s="147"/>
      <c r="D37" s="147"/>
      <c r="E37" s="147"/>
      <c r="F37" s="147"/>
      <c r="G37" s="147"/>
    </row>
    <row r="39" spans="1:11" ht="21.75" customHeight="1"/>
  </sheetData>
  <mergeCells count="5">
    <mergeCell ref="B2:B3"/>
    <mergeCell ref="K2:K3"/>
    <mergeCell ref="C2:F2"/>
    <mergeCell ref="G2:J2"/>
    <mergeCell ref="B4:B5"/>
  </mergeCells>
  <phoneticPr fontId="3"/>
  <pageMargins left="0.6692913385826772" right="0.19685039370078741" top="0.43307086614173229" bottom="0.74803149606299213" header="0.31496062992125984" footer="0.5905511811023622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K92"/>
  <sheetViews>
    <sheetView zoomScale="115" zoomScaleNormal="115" zoomScaleSheetLayoutView="100" workbookViewId="0">
      <selection activeCell="E35" sqref="E35"/>
    </sheetView>
  </sheetViews>
  <sheetFormatPr defaultColWidth="9.33203125" defaultRowHeight="11"/>
  <cols>
    <col min="1" max="1" width="1" style="86" customWidth="1"/>
    <col min="2" max="2" width="53.77734375" style="86" customWidth="1"/>
    <col min="3" max="4" width="9.33203125" style="86" customWidth="1"/>
    <col min="5" max="5" width="12.33203125" style="86" customWidth="1"/>
    <col min="6" max="6" width="13.77734375" style="86" customWidth="1"/>
    <col min="7" max="8" width="9.33203125" style="86" customWidth="1"/>
    <col min="9" max="9" width="12.33203125" style="86" customWidth="1"/>
    <col min="10" max="10" width="13.77734375" style="86" customWidth="1"/>
    <col min="11" max="11" width="26.77734375" style="86" customWidth="1"/>
    <col min="12" max="16384" width="9.33203125" style="86"/>
  </cols>
  <sheetData>
    <row r="1" spans="1:11" s="83" customFormat="1" ht="23.15" customHeight="1">
      <c r="B1" s="116" t="s">
        <v>78</v>
      </c>
      <c r="C1" s="116"/>
      <c r="D1" s="116"/>
      <c r="E1" s="116"/>
      <c r="F1" s="116"/>
      <c r="G1" s="85"/>
      <c r="K1" s="117" t="s">
        <v>70</v>
      </c>
    </row>
    <row r="2" spans="1:11" ht="16" customHeight="1">
      <c r="A2" s="118"/>
      <c r="B2" s="317" t="s">
        <v>76</v>
      </c>
      <c r="C2" s="321" t="s">
        <v>68</v>
      </c>
      <c r="D2" s="322"/>
      <c r="E2" s="322"/>
      <c r="F2" s="323"/>
      <c r="G2" s="321" t="s">
        <v>67</v>
      </c>
      <c r="H2" s="324"/>
      <c r="I2" s="324"/>
      <c r="J2" s="325"/>
      <c r="K2" s="319" t="s">
        <v>66</v>
      </c>
    </row>
    <row r="3" spans="1:11" ht="16" customHeight="1">
      <c r="A3" s="118"/>
      <c r="B3" s="318"/>
      <c r="C3" s="119" t="s">
        <v>63</v>
      </c>
      <c r="D3" s="120" t="s">
        <v>62</v>
      </c>
      <c r="E3" s="120" t="s">
        <v>64</v>
      </c>
      <c r="F3" s="181" t="s">
        <v>65</v>
      </c>
      <c r="G3" s="119" t="s">
        <v>63</v>
      </c>
      <c r="H3" s="121" t="s">
        <v>62</v>
      </c>
      <c r="I3" s="120" t="s">
        <v>64</v>
      </c>
      <c r="J3" s="122" t="s">
        <v>65</v>
      </c>
      <c r="K3" s="320"/>
    </row>
    <row r="4" spans="1:11" ht="12" customHeight="1">
      <c r="A4" s="118" t="s">
        <v>0</v>
      </c>
      <c r="B4" s="186" t="s">
        <v>92</v>
      </c>
      <c r="C4" s="187"/>
      <c r="D4" s="188"/>
      <c r="E4" s="189"/>
      <c r="F4" s="190"/>
      <c r="G4" s="191" t="s">
        <v>0</v>
      </c>
      <c r="H4" s="192"/>
      <c r="I4" s="192"/>
      <c r="J4" s="193"/>
      <c r="K4" s="194"/>
    </row>
    <row r="5" spans="1:11" ht="12" customHeight="1">
      <c r="A5" s="118" t="s">
        <v>0</v>
      </c>
      <c r="B5" s="195" t="s">
        <v>127</v>
      </c>
      <c r="C5" s="211"/>
      <c r="D5" s="197" t="s">
        <v>119</v>
      </c>
      <c r="E5" s="198"/>
      <c r="F5" s="199">
        <f>C5*E5</f>
        <v>0</v>
      </c>
      <c r="G5" s="200" t="s">
        <v>0</v>
      </c>
      <c r="H5" s="201"/>
      <c r="I5" s="201"/>
      <c r="J5" s="202"/>
      <c r="K5" s="203"/>
    </row>
    <row r="6" spans="1:11" s="206" customFormat="1" ht="12" customHeight="1">
      <c r="A6" s="204"/>
      <c r="B6" s="195" t="s">
        <v>112</v>
      </c>
      <c r="C6" s="196"/>
      <c r="D6" s="197"/>
      <c r="E6" s="198"/>
      <c r="F6" s="205">
        <f>SUM(F5:F5)</f>
        <v>0</v>
      </c>
      <c r="G6" s="200"/>
      <c r="H6" s="201"/>
      <c r="I6" s="201"/>
      <c r="J6" s="202"/>
      <c r="K6" s="203"/>
    </row>
    <row r="7" spans="1:11" s="206" customFormat="1" ht="12" customHeight="1">
      <c r="A7" s="204" t="s">
        <v>0</v>
      </c>
      <c r="B7" s="195" t="s">
        <v>91</v>
      </c>
      <c r="C7" s="207"/>
      <c r="D7" s="208" t="s">
        <v>0</v>
      </c>
      <c r="E7" s="209"/>
      <c r="F7" s="205"/>
      <c r="G7" s="200" t="s">
        <v>0</v>
      </c>
      <c r="H7" s="201"/>
      <c r="I7" s="201"/>
      <c r="J7" s="202"/>
      <c r="K7" s="203"/>
    </row>
    <row r="8" spans="1:11" s="206" customFormat="1" ht="12" customHeight="1">
      <c r="A8" s="204" t="s">
        <v>0</v>
      </c>
      <c r="B8" s="195" t="s">
        <v>99</v>
      </c>
      <c r="C8" s="196"/>
      <c r="D8" s="197"/>
      <c r="E8" s="198"/>
      <c r="F8" s="205"/>
      <c r="G8" s="200" t="s">
        <v>0</v>
      </c>
      <c r="H8" s="201"/>
      <c r="I8" s="201"/>
      <c r="J8" s="202"/>
      <c r="K8" s="203"/>
    </row>
    <row r="9" spans="1:11" ht="12" customHeight="1">
      <c r="A9" s="118" t="s">
        <v>0</v>
      </c>
      <c r="B9" s="195" t="s">
        <v>128</v>
      </c>
      <c r="C9" s="210"/>
      <c r="D9" s="197" t="s">
        <v>100</v>
      </c>
      <c r="E9" s="198"/>
      <c r="F9" s="205">
        <f>C9*E9</f>
        <v>0</v>
      </c>
      <c r="G9" s="182" t="s">
        <v>0</v>
      </c>
      <c r="H9" s="183"/>
      <c r="I9" s="183"/>
      <c r="J9" s="184"/>
      <c r="K9" s="185"/>
    </row>
    <row r="10" spans="1:11" ht="12" customHeight="1">
      <c r="A10" s="118"/>
      <c r="B10" s="195" t="s">
        <v>117</v>
      </c>
      <c r="C10" s="207">
        <v>2500</v>
      </c>
      <c r="D10" s="197" t="s">
        <v>118</v>
      </c>
      <c r="E10" s="198"/>
      <c r="F10" s="205">
        <f>C10*E10</f>
        <v>0</v>
      </c>
      <c r="G10" s="182"/>
      <c r="H10" s="183"/>
      <c r="I10" s="183"/>
      <c r="J10" s="184"/>
      <c r="K10" s="185"/>
    </row>
    <row r="11" spans="1:11" s="206" customFormat="1" ht="12" customHeight="1">
      <c r="A11" s="204" t="s">
        <v>0</v>
      </c>
      <c r="B11" s="195" t="s">
        <v>101</v>
      </c>
      <c r="C11" s="196"/>
      <c r="D11" s="197"/>
      <c r="E11" s="198"/>
      <c r="F11" s="205"/>
      <c r="G11" s="200" t="s">
        <v>0</v>
      </c>
      <c r="H11" s="201"/>
      <c r="I11" s="201"/>
      <c r="J11" s="202"/>
      <c r="K11" s="203"/>
    </row>
    <row r="12" spans="1:11" s="206" customFormat="1" ht="12" customHeight="1">
      <c r="A12" s="204" t="s">
        <v>0</v>
      </c>
      <c r="B12" s="195" t="s">
        <v>129</v>
      </c>
      <c r="C12" s="211" t="s">
        <v>132</v>
      </c>
      <c r="D12" s="197" t="s">
        <v>71</v>
      </c>
      <c r="E12" s="198"/>
      <c r="F12" s="205">
        <f>C12*E12</f>
        <v>0</v>
      </c>
      <c r="G12" s="200" t="s">
        <v>0</v>
      </c>
      <c r="H12" s="201"/>
      <c r="I12" s="201"/>
      <c r="J12" s="202"/>
      <c r="K12" s="203"/>
    </row>
    <row r="13" spans="1:11" s="206" customFormat="1" ht="12" customHeight="1">
      <c r="A13" s="204" t="s">
        <v>0</v>
      </c>
      <c r="B13" s="195" t="s">
        <v>102</v>
      </c>
      <c r="C13" s="196"/>
      <c r="D13" s="197"/>
      <c r="E13" s="198"/>
      <c r="F13" s="205"/>
      <c r="G13" s="200"/>
      <c r="H13" s="201"/>
      <c r="I13" s="201"/>
      <c r="J13" s="202"/>
      <c r="K13" s="203"/>
    </row>
    <row r="14" spans="1:11" s="206" customFormat="1" ht="12" customHeight="1">
      <c r="A14" s="204" t="s">
        <v>0</v>
      </c>
      <c r="B14" s="195" t="s">
        <v>130</v>
      </c>
      <c r="C14" s="211"/>
      <c r="D14" s="197" t="s">
        <v>98</v>
      </c>
      <c r="E14" s="198"/>
      <c r="F14" s="205">
        <f>C14*E14</f>
        <v>0</v>
      </c>
      <c r="G14" s="200"/>
      <c r="H14" s="201"/>
      <c r="I14" s="201"/>
      <c r="J14" s="202"/>
      <c r="K14" s="203"/>
    </row>
    <row r="15" spans="1:11" s="206" customFormat="1" ht="12" customHeight="1">
      <c r="A15" s="204" t="s">
        <v>0</v>
      </c>
      <c r="B15" s="195" t="s">
        <v>112</v>
      </c>
      <c r="C15" s="196"/>
      <c r="D15" s="197"/>
      <c r="E15" s="198"/>
      <c r="F15" s="205">
        <f>SUM(F9:F14)</f>
        <v>0</v>
      </c>
      <c r="G15" s="200"/>
      <c r="H15" s="201"/>
      <c r="I15" s="201"/>
      <c r="J15" s="202"/>
      <c r="K15" s="203"/>
    </row>
    <row r="16" spans="1:11" s="206" customFormat="1" ht="12" customHeight="1">
      <c r="A16" s="204" t="s">
        <v>0</v>
      </c>
      <c r="B16" s="195" t="s">
        <v>110</v>
      </c>
      <c r="C16" s="207"/>
      <c r="D16" s="208"/>
      <c r="E16" s="209"/>
      <c r="F16" s="205" t="s">
        <v>0</v>
      </c>
      <c r="G16" s="200"/>
      <c r="H16" s="201"/>
      <c r="I16" s="201"/>
      <c r="J16" s="202"/>
      <c r="K16" s="203"/>
    </row>
    <row r="17" spans="1:11" s="206" customFormat="1" ht="12" customHeight="1">
      <c r="A17" s="204" t="s">
        <v>0</v>
      </c>
      <c r="B17" s="195" t="s">
        <v>104</v>
      </c>
      <c r="C17" s="196"/>
      <c r="D17" s="197"/>
      <c r="E17" s="198"/>
      <c r="F17" s="205"/>
      <c r="G17" s="200"/>
      <c r="H17" s="201"/>
      <c r="I17" s="201"/>
      <c r="J17" s="202"/>
      <c r="K17" s="203"/>
    </row>
    <row r="18" spans="1:11" s="206" customFormat="1" ht="12" customHeight="1">
      <c r="A18" s="204" t="s">
        <v>0</v>
      </c>
      <c r="B18" s="212" t="s">
        <v>131</v>
      </c>
      <c r="C18" s="211"/>
      <c r="D18" s="208" t="s">
        <v>120</v>
      </c>
      <c r="E18" s="213"/>
      <c r="F18" s="205">
        <f>C18*E18</f>
        <v>0</v>
      </c>
      <c r="G18" s="200"/>
      <c r="H18" s="201"/>
      <c r="I18" s="201"/>
      <c r="J18" s="202"/>
      <c r="K18" s="203"/>
    </row>
    <row r="19" spans="1:11" s="206" customFormat="1" ht="12" customHeight="1">
      <c r="A19" s="204" t="s">
        <v>0</v>
      </c>
      <c r="B19" s="195" t="s">
        <v>105</v>
      </c>
      <c r="C19" s="196"/>
      <c r="D19" s="197"/>
      <c r="E19" s="198"/>
      <c r="F19" s="205"/>
      <c r="G19" s="200" t="s">
        <v>0</v>
      </c>
      <c r="H19" s="201"/>
      <c r="I19" s="201"/>
      <c r="J19" s="202"/>
      <c r="K19" s="203"/>
    </row>
    <row r="20" spans="1:11" s="206" customFormat="1" ht="12" customHeight="1">
      <c r="A20" s="204" t="s">
        <v>0</v>
      </c>
      <c r="B20" s="195" t="s">
        <v>133</v>
      </c>
      <c r="C20" s="211"/>
      <c r="D20" s="197" t="s">
        <v>98</v>
      </c>
      <c r="E20" s="213"/>
      <c r="F20" s="205">
        <f>C20*E20</f>
        <v>0</v>
      </c>
      <c r="G20" s="200" t="s">
        <v>0</v>
      </c>
      <c r="H20" s="201"/>
      <c r="I20" s="201"/>
      <c r="J20" s="202"/>
      <c r="K20" s="203"/>
    </row>
    <row r="21" spans="1:11" s="206" customFormat="1" ht="12" customHeight="1">
      <c r="A21" s="204" t="s">
        <v>0</v>
      </c>
      <c r="B21" s="195" t="s">
        <v>112</v>
      </c>
      <c r="C21" s="196"/>
      <c r="D21" s="197"/>
      <c r="E21" s="198"/>
      <c r="F21" s="205">
        <f>SUM(F18:F20)</f>
        <v>0</v>
      </c>
      <c r="G21" s="200" t="s">
        <v>0</v>
      </c>
      <c r="H21" s="201"/>
      <c r="I21" s="201"/>
      <c r="J21" s="202"/>
      <c r="K21" s="203"/>
    </row>
    <row r="22" spans="1:11" s="206" customFormat="1" ht="12" customHeight="1">
      <c r="A22" s="204" t="s">
        <v>0</v>
      </c>
      <c r="B22" s="195" t="s">
        <v>94</v>
      </c>
      <c r="C22" s="196"/>
      <c r="D22" s="197"/>
      <c r="E22" s="198"/>
      <c r="F22" s="205"/>
      <c r="G22" s="200" t="s">
        <v>0</v>
      </c>
      <c r="H22" s="201"/>
      <c r="I22" s="201"/>
      <c r="J22" s="202"/>
      <c r="K22" s="203"/>
    </row>
    <row r="23" spans="1:11" s="206" customFormat="1" ht="12" customHeight="1">
      <c r="A23" s="204" t="s">
        <v>0</v>
      </c>
      <c r="B23" s="195" t="s">
        <v>134</v>
      </c>
      <c r="C23" s="211"/>
      <c r="D23" s="197" t="s">
        <v>98</v>
      </c>
      <c r="E23" s="198"/>
      <c r="F23" s="205">
        <f>C23*E23</f>
        <v>0</v>
      </c>
      <c r="G23" s="200" t="s">
        <v>0</v>
      </c>
      <c r="H23" s="201"/>
      <c r="I23" s="201"/>
      <c r="J23" s="202"/>
      <c r="K23" s="203"/>
    </row>
    <row r="24" spans="1:11" s="206" customFormat="1" ht="12" customHeight="1">
      <c r="A24" s="204"/>
      <c r="B24" s="195" t="s">
        <v>112</v>
      </c>
      <c r="C24" s="196"/>
      <c r="D24" s="197"/>
      <c r="E24" s="198"/>
      <c r="F24" s="205">
        <f>SUM(F23)</f>
        <v>0</v>
      </c>
      <c r="G24" s="200"/>
      <c r="H24" s="201"/>
      <c r="I24" s="201"/>
      <c r="J24" s="202"/>
      <c r="K24" s="203"/>
    </row>
    <row r="25" spans="1:11" s="206" customFormat="1" ht="12" customHeight="1">
      <c r="A25" s="204" t="s">
        <v>0</v>
      </c>
      <c r="B25" s="195" t="s">
        <v>111</v>
      </c>
      <c r="C25" s="207"/>
      <c r="D25" s="208"/>
      <c r="E25" s="209"/>
      <c r="F25" s="205" t="s">
        <v>0</v>
      </c>
      <c r="G25" s="200" t="s">
        <v>0</v>
      </c>
      <c r="H25" s="201"/>
      <c r="I25" s="201"/>
      <c r="J25" s="202"/>
      <c r="K25" s="203"/>
    </row>
    <row r="26" spans="1:11" s="206" customFormat="1" ht="12" customHeight="1">
      <c r="A26" s="204" t="s">
        <v>0</v>
      </c>
      <c r="B26" s="195" t="s">
        <v>123</v>
      </c>
      <c r="C26" s="211"/>
      <c r="D26" s="197" t="s">
        <v>103</v>
      </c>
      <c r="E26" s="198"/>
      <c r="F26" s="205">
        <f>C26*E26</f>
        <v>0</v>
      </c>
      <c r="G26" s="200" t="s">
        <v>0</v>
      </c>
      <c r="H26" s="201"/>
      <c r="I26" s="201"/>
      <c r="J26" s="202"/>
      <c r="K26" s="203"/>
    </row>
    <row r="27" spans="1:11" s="206" customFormat="1" ht="12" customHeight="1">
      <c r="A27" s="204" t="s">
        <v>0</v>
      </c>
      <c r="B27" s="195" t="s">
        <v>135</v>
      </c>
      <c r="C27" s="211"/>
      <c r="D27" s="197" t="s">
        <v>103</v>
      </c>
      <c r="E27" s="198"/>
      <c r="F27" s="205">
        <f>C27*E27</f>
        <v>0</v>
      </c>
      <c r="G27" s="200" t="s">
        <v>0</v>
      </c>
      <c r="H27" s="201"/>
      <c r="I27" s="201"/>
      <c r="J27" s="202"/>
      <c r="K27" s="203"/>
    </row>
    <row r="28" spans="1:11" s="206" customFormat="1" ht="12" customHeight="1">
      <c r="A28" s="204" t="s">
        <v>0</v>
      </c>
      <c r="B28" s="195" t="s">
        <v>124</v>
      </c>
      <c r="C28" s="211"/>
      <c r="D28" s="197" t="s">
        <v>103</v>
      </c>
      <c r="E28" s="198"/>
      <c r="F28" s="205">
        <f>C28*E28</f>
        <v>0</v>
      </c>
      <c r="G28" s="200" t="s">
        <v>0</v>
      </c>
      <c r="H28" s="201"/>
      <c r="I28" s="201"/>
      <c r="J28" s="202"/>
      <c r="K28" s="203"/>
    </row>
    <row r="29" spans="1:11" s="206" customFormat="1" ht="12" customHeight="1">
      <c r="A29" s="204"/>
      <c r="B29" s="195" t="s">
        <v>112</v>
      </c>
      <c r="C29" s="196"/>
      <c r="D29" s="197"/>
      <c r="E29" s="198"/>
      <c r="F29" s="205">
        <f>F26+F27+F28</f>
        <v>0</v>
      </c>
      <c r="G29" s="200"/>
      <c r="H29" s="201"/>
      <c r="I29" s="201"/>
      <c r="J29" s="202"/>
      <c r="K29" s="203"/>
    </row>
    <row r="30" spans="1:11" s="206" customFormat="1" ht="12" customHeight="1">
      <c r="A30" s="204" t="s">
        <v>0</v>
      </c>
      <c r="B30" s="195" t="s">
        <v>106</v>
      </c>
      <c r="C30" s="196"/>
      <c r="D30" s="197"/>
      <c r="E30" s="198"/>
      <c r="F30" s="205"/>
      <c r="G30" s="200" t="s">
        <v>0</v>
      </c>
      <c r="H30" s="201"/>
      <c r="I30" s="201"/>
      <c r="J30" s="202"/>
      <c r="K30" s="203"/>
    </row>
    <row r="31" spans="1:11" s="206" customFormat="1" ht="12" customHeight="1">
      <c r="A31" s="204" t="s">
        <v>0</v>
      </c>
      <c r="B31" s="212" t="s">
        <v>113</v>
      </c>
      <c r="C31" s="211" t="s">
        <v>132</v>
      </c>
      <c r="D31" s="197" t="s">
        <v>71</v>
      </c>
      <c r="E31" s="198"/>
      <c r="F31" s="205">
        <f>C31*E31</f>
        <v>0</v>
      </c>
      <c r="G31" s="200" t="s">
        <v>0</v>
      </c>
      <c r="H31" s="201"/>
      <c r="I31" s="201"/>
      <c r="J31" s="202"/>
      <c r="K31" s="203"/>
    </row>
    <row r="32" spans="1:11" s="206" customFormat="1" ht="12" customHeight="1">
      <c r="A32" s="204"/>
      <c r="B32" s="195" t="s">
        <v>112</v>
      </c>
      <c r="C32" s="196"/>
      <c r="D32" s="197"/>
      <c r="E32" s="198"/>
      <c r="F32" s="205">
        <f>SUM(F31)</f>
        <v>0</v>
      </c>
      <c r="G32" s="200"/>
      <c r="H32" s="201"/>
      <c r="I32" s="201"/>
      <c r="J32" s="202"/>
      <c r="K32" s="203"/>
    </row>
    <row r="33" spans="1:11" s="206" customFormat="1" ht="12" customHeight="1">
      <c r="A33" s="204" t="s">
        <v>0</v>
      </c>
      <c r="B33" s="195" t="s">
        <v>97</v>
      </c>
      <c r="C33" s="196"/>
      <c r="D33" s="208"/>
      <c r="E33" s="213"/>
      <c r="F33" s="205"/>
      <c r="G33" s="200" t="s">
        <v>0</v>
      </c>
      <c r="H33" s="201"/>
      <c r="I33" s="201"/>
      <c r="J33" s="202"/>
      <c r="K33" s="203"/>
    </row>
    <row r="34" spans="1:11" s="206" customFormat="1" ht="12" customHeight="1">
      <c r="A34" s="204"/>
      <c r="B34" s="195" t="s">
        <v>122</v>
      </c>
      <c r="C34" s="211"/>
      <c r="D34" s="208" t="s">
        <v>121</v>
      </c>
      <c r="E34" s="213"/>
      <c r="F34" s="205">
        <f>C34*E34</f>
        <v>0</v>
      </c>
      <c r="G34" s="200"/>
      <c r="H34" s="201"/>
      <c r="I34" s="201"/>
      <c r="J34" s="202"/>
      <c r="K34" s="203"/>
    </row>
    <row r="35" spans="1:11" s="206" customFormat="1" ht="12" customHeight="1">
      <c r="A35" s="204" t="s">
        <v>0</v>
      </c>
      <c r="B35" s="195" t="s">
        <v>136</v>
      </c>
      <c r="C35" s="211" t="s">
        <v>132</v>
      </c>
      <c r="D35" s="197" t="s">
        <v>71</v>
      </c>
      <c r="E35" s="198"/>
      <c r="F35" s="205">
        <f>C35*E35</f>
        <v>0</v>
      </c>
      <c r="G35" s="200" t="s">
        <v>0</v>
      </c>
      <c r="H35" s="201"/>
      <c r="I35" s="201"/>
      <c r="J35" s="202"/>
      <c r="K35" s="203"/>
    </row>
    <row r="36" spans="1:11" s="206" customFormat="1" ht="12" customHeight="1">
      <c r="B36" s="195" t="s">
        <v>112</v>
      </c>
      <c r="C36" s="196"/>
      <c r="D36" s="197"/>
      <c r="E36" s="214"/>
      <c r="F36" s="215">
        <f>SUM(F34:F35)</f>
        <v>0</v>
      </c>
      <c r="G36" s="200"/>
      <c r="H36" s="201"/>
      <c r="I36" s="201"/>
      <c r="J36" s="202"/>
      <c r="K36" s="203"/>
    </row>
    <row r="37" spans="1:11" s="206" customFormat="1" ht="12" customHeight="1">
      <c r="B37" s="216" t="s">
        <v>137</v>
      </c>
      <c r="C37" s="196"/>
      <c r="D37" s="197"/>
      <c r="E37" s="214"/>
      <c r="F37" s="215"/>
      <c r="G37" s="200" t="s">
        <v>0</v>
      </c>
      <c r="H37" s="201"/>
      <c r="I37" s="201"/>
      <c r="J37" s="202"/>
      <c r="K37" s="203"/>
    </row>
    <row r="38" spans="1:11" s="206" customFormat="1" ht="12" customHeight="1">
      <c r="B38" s="216" t="s">
        <v>138</v>
      </c>
      <c r="C38" s="211" t="s">
        <v>132</v>
      </c>
      <c r="D38" s="197" t="s">
        <v>71</v>
      </c>
      <c r="E38" s="214"/>
      <c r="F38" s="215">
        <f>C38*E38</f>
        <v>0</v>
      </c>
      <c r="G38" s="200"/>
      <c r="H38" s="201"/>
      <c r="I38" s="201"/>
      <c r="J38" s="202"/>
      <c r="K38" s="203"/>
    </row>
    <row r="39" spans="1:11" s="206" customFormat="1" ht="12" customHeight="1">
      <c r="B39" s="195" t="s">
        <v>112</v>
      </c>
      <c r="C39" s="196"/>
      <c r="D39" s="197"/>
      <c r="E39" s="214"/>
      <c r="F39" s="215">
        <f>SUM(F38)</f>
        <v>0</v>
      </c>
      <c r="G39" s="200" t="s">
        <v>0</v>
      </c>
      <c r="H39" s="201"/>
      <c r="I39" s="201"/>
      <c r="J39" s="202"/>
      <c r="K39" s="203"/>
    </row>
    <row r="40" spans="1:11" s="206" customFormat="1" ht="12" customHeight="1">
      <c r="B40" s="195"/>
      <c r="C40" s="196"/>
      <c r="D40" s="197"/>
      <c r="E40" s="214"/>
      <c r="F40" s="215"/>
      <c r="G40" s="200"/>
      <c r="H40" s="201"/>
      <c r="I40" s="201"/>
      <c r="J40" s="202"/>
      <c r="K40" s="203"/>
    </row>
    <row r="41" spans="1:11" s="206" customFormat="1" ht="12" customHeight="1">
      <c r="A41" s="204" t="s">
        <v>0</v>
      </c>
      <c r="B41" s="195" t="s">
        <v>114</v>
      </c>
      <c r="C41" s="196"/>
      <c r="D41" s="197"/>
      <c r="E41" s="198"/>
      <c r="F41" s="205">
        <f>F6+F15+F21+F24+F29+F32+F36+F39</f>
        <v>0</v>
      </c>
      <c r="G41" s="200"/>
      <c r="H41" s="201"/>
      <c r="I41" s="201"/>
      <c r="J41" s="202"/>
      <c r="K41" s="203"/>
    </row>
    <row r="42" spans="1:11" s="206" customFormat="1" ht="12" customHeight="1">
      <c r="A42" s="204" t="s">
        <v>0</v>
      </c>
      <c r="B42" s="195" t="s">
        <v>115</v>
      </c>
      <c r="C42" s="207"/>
      <c r="D42" s="208"/>
      <c r="E42" s="209"/>
      <c r="F42" s="205">
        <f>F41*0.1</f>
        <v>0</v>
      </c>
      <c r="G42" s="200"/>
      <c r="H42" s="201"/>
      <c r="I42" s="201"/>
      <c r="J42" s="202"/>
      <c r="K42" s="217" t="s">
        <v>79</v>
      </c>
    </row>
    <row r="43" spans="1:11" s="206" customFormat="1" ht="12" customHeight="1">
      <c r="B43" s="218" t="s">
        <v>116</v>
      </c>
      <c r="C43" s="219"/>
      <c r="D43" s="220"/>
      <c r="E43" s="221"/>
      <c r="F43" s="222">
        <f>F41+F42</f>
        <v>0</v>
      </c>
      <c r="G43" s="223" t="s">
        <v>0</v>
      </c>
      <c r="H43" s="224"/>
      <c r="I43" s="224"/>
      <c r="J43" s="225"/>
      <c r="K43" s="226"/>
    </row>
    <row r="44" spans="1:11" ht="12" customHeight="1">
      <c r="B44" s="166"/>
      <c r="C44" s="167"/>
      <c r="D44" s="168"/>
      <c r="E44" s="169"/>
      <c r="F44" s="170"/>
    </row>
    <row r="45" spans="1:11" ht="12" customHeight="1">
      <c r="B45" s="166"/>
      <c r="C45" s="167"/>
      <c r="D45" s="168"/>
      <c r="E45" s="169"/>
      <c r="F45" s="170"/>
    </row>
    <row r="46" spans="1:11" ht="12" customHeight="1">
      <c r="B46" s="166"/>
      <c r="C46" s="167"/>
      <c r="D46" s="168"/>
      <c r="E46" s="169"/>
      <c r="F46" s="170"/>
    </row>
    <row r="47" spans="1:11" ht="12" customHeight="1">
      <c r="B47" s="166"/>
      <c r="C47" s="167"/>
      <c r="D47" s="168"/>
      <c r="E47" s="169"/>
      <c r="F47" s="170"/>
    </row>
    <row r="48" spans="1:11" ht="12" customHeight="1">
      <c r="B48" s="166"/>
      <c r="C48" s="171"/>
      <c r="D48" s="168"/>
      <c r="E48" s="169"/>
      <c r="F48" s="170"/>
    </row>
    <row r="49" spans="1:11" ht="16" customHeight="1">
      <c r="A49" s="118"/>
      <c r="B49" s="328" t="s">
        <v>76</v>
      </c>
      <c r="C49" s="321" t="s">
        <v>75</v>
      </c>
      <c r="D49" s="322"/>
      <c r="E49" s="322"/>
      <c r="F49" s="323"/>
      <c r="G49" s="321" t="s">
        <v>67</v>
      </c>
      <c r="H49" s="324"/>
      <c r="I49" s="324"/>
      <c r="J49" s="325"/>
      <c r="K49" s="319" t="s">
        <v>66</v>
      </c>
    </row>
    <row r="50" spans="1:11" ht="16" customHeight="1">
      <c r="A50" s="118"/>
      <c r="B50" s="329"/>
      <c r="C50" s="119" t="s">
        <v>63</v>
      </c>
      <c r="D50" s="120" t="s">
        <v>62</v>
      </c>
      <c r="E50" s="120" t="s">
        <v>64</v>
      </c>
      <c r="F50" s="121" t="s">
        <v>65</v>
      </c>
      <c r="G50" s="119" t="s">
        <v>63</v>
      </c>
      <c r="H50" s="121" t="s">
        <v>62</v>
      </c>
      <c r="I50" s="120" t="s">
        <v>64</v>
      </c>
      <c r="J50" s="122" t="s">
        <v>65</v>
      </c>
      <c r="K50" s="320"/>
    </row>
    <row r="51" spans="1:11" ht="12" customHeight="1">
      <c r="B51" s="172"/>
      <c r="C51" s="173"/>
      <c r="D51" s="125"/>
      <c r="E51" s="174"/>
      <c r="F51" s="96"/>
      <c r="G51" s="124" t="s">
        <v>0</v>
      </c>
      <c r="I51" s="125"/>
      <c r="J51" s="118"/>
      <c r="K51" s="118"/>
    </row>
    <row r="52" spans="1:11" ht="12" customHeight="1">
      <c r="B52" s="160"/>
      <c r="C52" s="150"/>
      <c r="D52" s="99"/>
      <c r="E52" s="161"/>
      <c r="F52" s="162">
        <f>F54+F68+F72</f>
        <v>0</v>
      </c>
      <c r="G52" s="127" t="s">
        <v>0</v>
      </c>
      <c r="I52" s="125"/>
      <c r="J52" s="118"/>
      <c r="K52" s="133"/>
    </row>
    <row r="53" spans="1:11" ht="12" customHeight="1">
      <c r="B53" s="142"/>
      <c r="C53" s="158"/>
      <c r="D53" s="163"/>
      <c r="E53" s="159"/>
      <c r="F53" s="103"/>
      <c r="G53" s="151" t="s">
        <v>0</v>
      </c>
      <c r="H53" s="136"/>
      <c r="I53" s="137"/>
      <c r="J53" s="138"/>
      <c r="K53" s="138"/>
    </row>
    <row r="54" spans="1:11" ht="12" customHeight="1">
      <c r="B54" s="160"/>
      <c r="C54" s="150"/>
      <c r="D54" s="99"/>
      <c r="E54" s="161"/>
      <c r="F54" s="162">
        <f>F56+F58+F60+F62+F64+F66</f>
        <v>0</v>
      </c>
      <c r="G54" s="130" t="s">
        <v>0</v>
      </c>
      <c r="H54" s="141"/>
      <c r="I54" s="132"/>
      <c r="J54" s="133"/>
      <c r="K54" s="133"/>
    </row>
    <row r="55" spans="1:11" ht="12" customHeight="1">
      <c r="A55" s="118" t="s">
        <v>0</v>
      </c>
      <c r="B55" s="135"/>
      <c r="C55" s="148"/>
      <c r="D55" s="93"/>
      <c r="E55" s="175"/>
      <c r="F55" s="123"/>
      <c r="G55" s="127" t="s">
        <v>0</v>
      </c>
      <c r="I55" s="125"/>
      <c r="J55" s="118"/>
      <c r="K55" s="126"/>
    </row>
    <row r="56" spans="1:11" ht="12" customHeight="1">
      <c r="A56" s="118" t="s">
        <v>0</v>
      </c>
      <c r="B56" s="128"/>
      <c r="C56" s="150"/>
      <c r="D56" s="99"/>
      <c r="E56" s="152"/>
      <c r="F56" s="162">
        <f>C56*E56</f>
        <v>0</v>
      </c>
      <c r="G56" s="130" t="s">
        <v>0</v>
      </c>
      <c r="I56" s="125"/>
      <c r="J56" s="118"/>
      <c r="K56" s="134"/>
    </row>
    <row r="57" spans="1:11" ht="12" customHeight="1">
      <c r="A57" s="118" t="s">
        <v>0</v>
      </c>
      <c r="B57" s="135"/>
      <c r="C57" s="148"/>
      <c r="D57" s="93"/>
      <c r="E57" s="175"/>
      <c r="F57" s="123" t="s">
        <v>0</v>
      </c>
      <c r="G57" s="127" t="s">
        <v>0</v>
      </c>
      <c r="H57" s="136"/>
      <c r="I57" s="137"/>
      <c r="J57" s="138"/>
      <c r="K57" s="126"/>
    </row>
    <row r="58" spans="1:11" ht="12" customHeight="1">
      <c r="A58" s="118" t="s">
        <v>0</v>
      </c>
      <c r="B58" s="128"/>
      <c r="C58" s="150"/>
      <c r="D58" s="99"/>
      <c r="E58" s="152"/>
      <c r="F58" s="162">
        <f>C58*E58</f>
        <v>0</v>
      </c>
      <c r="G58" s="127" t="s">
        <v>0</v>
      </c>
      <c r="H58" s="140"/>
      <c r="I58" s="125"/>
      <c r="J58" s="118"/>
      <c r="K58" s="126"/>
    </row>
    <row r="59" spans="1:11" ht="12" customHeight="1">
      <c r="A59" s="118" t="s">
        <v>0</v>
      </c>
      <c r="B59" s="135"/>
      <c r="C59" s="148"/>
      <c r="D59" s="93"/>
      <c r="E59" s="175"/>
      <c r="F59" s="123" t="s">
        <v>0</v>
      </c>
      <c r="G59" s="151" t="s">
        <v>0</v>
      </c>
      <c r="H59" s="136"/>
      <c r="I59" s="137"/>
      <c r="J59" s="138"/>
      <c r="K59" s="139"/>
    </row>
    <row r="60" spans="1:11" ht="12" customHeight="1">
      <c r="A60" s="118" t="s">
        <v>0</v>
      </c>
      <c r="B60" s="128"/>
      <c r="C60" s="150"/>
      <c r="D60" s="99"/>
      <c r="E60" s="161"/>
      <c r="F60" s="162">
        <f>C60*E60</f>
        <v>0</v>
      </c>
      <c r="G60" s="130"/>
      <c r="H60" s="141"/>
      <c r="I60" s="132"/>
      <c r="J60" s="133"/>
      <c r="K60" s="134"/>
    </row>
    <row r="61" spans="1:11" ht="12" customHeight="1">
      <c r="A61" s="118" t="s">
        <v>0</v>
      </c>
      <c r="B61" s="135"/>
      <c r="C61" s="148"/>
      <c r="D61" s="108"/>
      <c r="E61" s="156"/>
      <c r="F61" s="123" t="s">
        <v>0</v>
      </c>
      <c r="G61" s="127"/>
      <c r="I61" s="125"/>
      <c r="J61" s="118"/>
      <c r="K61" s="126"/>
    </row>
    <row r="62" spans="1:11" ht="12" customHeight="1">
      <c r="A62" s="118" t="s">
        <v>0</v>
      </c>
      <c r="B62" s="128"/>
      <c r="C62" s="150"/>
      <c r="D62" s="99"/>
      <c r="E62" s="152"/>
      <c r="F62" s="162">
        <f>C62*E62</f>
        <v>0</v>
      </c>
      <c r="G62" s="130"/>
      <c r="H62" s="141"/>
      <c r="I62" s="132"/>
      <c r="J62" s="133"/>
      <c r="K62" s="134"/>
    </row>
    <row r="63" spans="1:11" ht="12" customHeight="1">
      <c r="B63" s="172"/>
      <c r="C63" s="173"/>
      <c r="D63" s="125"/>
      <c r="E63" s="125"/>
      <c r="F63" s="96"/>
      <c r="G63" s="127"/>
      <c r="I63" s="125"/>
      <c r="J63" s="118"/>
      <c r="K63" s="118"/>
    </row>
    <row r="64" spans="1:11" ht="12" customHeight="1">
      <c r="B64" s="176"/>
      <c r="C64" s="177"/>
      <c r="D64" s="99"/>
      <c r="E64" s="152"/>
      <c r="F64" s="162">
        <f>C64*E64</f>
        <v>0</v>
      </c>
      <c r="G64" s="127"/>
      <c r="I64" s="125"/>
      <c r="J64" s="118"/>
      <c r="K64" s="133"/>
    </row>
    <row r="65" spans="1:11" ht="12" customHeight="1">
      <c r="A65" s="118" t="s">
        <v>0</v>
      </c>
      <c r="B65" s="135"/>
      <c r="C65" s="148"/>
      <c r="D65" s="93"/>
      <c r="E65" s="149"/>
      <c r="F65" s="123" t="s">
        <v>0</v>
      </c>
      <c r="G65" s="151"/>
      <c r="H65" s="153"/>
      <c r="I65" s="137"/>
      <c r="J65" s="138"/>
      <c r="K65" s="126"/>
    </row>
    <row r="66" spans="1:11" ht="12" customHeight="1">
      <c r="A66" s="118" t="s">
        <v>0</v>
      </c>
      <c r="B66" s="128"/>
      <c r="C66" s="150"/>
      <c r="D66" s="99"/>
      <c r="E66" s="152"/>
      <c r="F66" s="162">
        <f>C66*E66</f>
        <v>0</v>
      </c>
      <c r="G66" s="130" t="s">
        <v>0</v>
      </c>
      <c r="H66" s="141"/>
      <c r="I66" s="132"/>
      <c r="J66" s="133"/>
      <c r="K66" s="134"/>
    </row>
    <row r="67" spans="1:11" ht="12" customHeight="1">
      <c r="A67" s="118" t="s">
        <v>0</v>
      </c>
      <c r="B67" s="135"/>
      <c r="C67" s="148"/>
      <c r="D67" s="93"/>
      <c r="E67" s="149"/>
      <c r="F67" s="123" t="s">
        <v>0</v>
      </c>
      <c r="G67" s="127" t="s">
        <v>0</v>
      </c>
      <c r="I67" s="125"/>
      <c r="J67" s="118"/>
      <c r="K67" s="126"/>
    </row>
    <row r="68" spans="1:11" ht="12" customHeight="1">
      <c r="A68" s="118" t="s">
        <v>0</v>
      </c>
      <c r="B68" s="128"/>
      <c r="C68" s="150"/>
      <c r="D68" s="99"/>
      <c r="E68" s="152"/>
      <c r="F68" s="129">
        <f>F70</f>
        <v>0</v>
      </c>
      <c r="G68" s="130" t="s">
        <v>0</v>
      </c>
      <c r="H68" s="141"/>
      <c r="I68" s="132"/>
      <c r="J68" s="133"/>
      <c r="K68" s="134"/>
    </row>
    <row r="69" spans="1:11" ht="12" customHeight="1">
      <c r="A69" s="118" t="s">
        <v>0</v>
      </c>
      <c r="B69" s="135"/>
      <c r="C69" s="155"/>
      <c r="D69" s="93"/>
      <c r="E69" s="149"/>
      <c r="F69" s="123" t="s">
        <v>0</v>
      </c>
      <c r="G69" s="127" t="s">
        <v>0</v>
      </c>
      <c r="I69" s="125"/>
      <c r="J69" s="118"/>
      <c r="K69" s="139"/>
    </row>
    <row r="70" spans="1:11" ht="12" customHeight="1">
      <c r="A70" s="118" t="s">
        <v>0</v>
      </c>
      <c r="B70" s="128"/>
      <c r="C70" s="150"/>
      <c r="D70" s="99"/>
      <c r="E70" s="152"/>
      <c r="F70" s="129">
        <f>C70*E70</f>
        <v>0</v>
      </c>
      <c r="G70" s="127" t="s">
        <v>0</v>
      </c>
      <c r="I70" s="125"/>
      <c r="J70" s="118"/>
      <c r="K70" s="134"/>
    </row>
    <row r="71" spans="1:11" ht="12" customHeight="1">
      <c r="A71" s="118" t="s">
        <v>0</v>
      </c>
      <c r="B71" s="142"/>
      <c r="C71" s="148"/>
      <c r="D71" s="108"/>
      <c r="E71" s="156"/>
      <c r="F71" s="123" t="s">
        <v>0</v>
      </c>
      <c r="G71" s="151" t="s">
        <v>0</v>
      </c>
      <c r="H71" s="153"/>
      <c r="I71" s="137"/>
      <c r="J71" s="138"/>
      <c r="K71" s="126"/>
    </row>
    <row r="72" spans="1:11" ht="12" customHeight="1">
      <c r="A72" s="118" t="s">
        <v>0</v>
      </c>
      <c r="B72" s="128"/>
      <c r="C72" s="150"/>
      <c r="D72" s="99"/>
      <c r="E72" s="152"/>
      <c r="F72" s="129">
        <f>F74+F76+F78+F80</f>
        <v>0</v>
      </c>
      <c r="G72" s="130" t="s">
        <v>0</v>
      </c>
      <c r="H72" s="131"/>
      <c r="I72" s="132"/>
      <c r="J72" s="133"/>
      <c r="K72" s="126"/>
    </row>
    <row r="73" spans="1:11" ht="12" customHeight="1">
      <c r="B73" s="142"/>
      <c r="C73" s="158"/>
      <c r="D73" s="137"/>
      <c r="E73" s="159"/>
      <c r="F73" s="103"/>
      <c r="G73" s="127" t="s">
        <v>0</v>
      </c>
      <c r="H73" s="140"/>
      <c r="I73" s="125"/>
      <c r="J73" s="118"/>
      <c r="K73" s="138"/>
    </row>
    <row r="74" spans="1:11" ht="12" customHeight="1">
      <c r="B74" s="135"/>
      <c r="C74" s="150"/>
      <c r="D74" s="99"/>
      <c r="E74" s="161"/>
      <c r="F74" s="162">
        <f>C74*E74</f>
        <v>0</v>
      </c>
      <c r="G74" s="130" t="s">
        <v>0</v>
      </c>
      <c r="H74" s="131"/>
      <c r="I74" s="132"/>
      <c r="J74" s="133"/>
      <c r="K74" s="133"/>
    </row>
    <row r="75" spans="1:11" ht="12" customHeight="1">
      <c r="B75" s="157"/>
      <c r="C75" s="158"/>
      <c r="D75" s="137"/>
      <c r="E75" s="159"/>
      <c r="F75" s="103"/>
      <c r="G75" s="127"/>
      <c r="I75" s="125"/>
      <c r="J75" s="118"/>
      <c r="K75" s="138"/>
    </row>
    <row r="76" spans="1:11" ht="12" customHeight="1">
      <c r="B76" s="160"/>
      <c r="C76" s="150"/>
      <c r="D76" s="99"/>
      <c r="E76" s="161"/>
      <c r="F76" s="162">
        <f>C76*E76</f>
        <v>0</v>
      </c>
      <c r="G76" s="127" t="s">
        <v>0</v>
      </c>
      <c r="I76" s="125"/>
      <c r="J76" s="118"/>
      <c r="K76" s="133"/>
    </row>
    <row r="77" spans="1:11" ht="12" customHeight="1">
      <c r="B77" s="142"/>
      <c r="C77" s="158"/>
      <c r="D77" s="163"/>
      <c r="E77" s="159"/>
      <c r="F77" s="103"/>
      <c r="G77" s="151" t="s">
        <v>0</v>
      </c>
      <c r="H77" s="153"/>
      <c r="I77" s="137"/>
      <c r="J77" s="138"/>
      <c r="K77" s="138"/>
    </row>
    <row r="78" spans="1:11" ht="12" customHeight="1">
      <c r="B78" s="160"/>
      <c r="C78" s="150"/>
      <c r="D78" s="99"/>
      <c r="E78" s="161"/>
      <c r="F78" s="162">
        <f>C78*E78</f>
        <v>0</v>
      </c>
      <c r="G78" s="130" t="s">
        <v>0</v>
      </c>
      <c r="H78" s="131"/>
      <c r="I78" s="132"/>
      <c r="J78" s="133"/>
      <c r="K78" s="133"/>
    </row>
    <row r="79" spans="1:11" ht="12" customHeight="1">
      <c r="B79" s="142"/>
      <c r="C79" s="158"/>
      <c r="D79" s="163"/>
      <c r="E79" s="159"/>
      <c r="F79" s="103"/>
      <c r="G79" s="127" t="s">
        <v>0</v>
      </c>
      <c r="H79" s="140"/>
      <c r="I79" s="125"/>
      <c r="J79" s="118"/>
      <c r="K79" s="138"/>
    </row>
    <row r="80" spans="1:11" ht="12" customHeight="1">
      <c r="B80" s="160"/>
      <c r="C80" s="150"/>
      <c r="D80" s="99"/>
      <c r="E80" s="161"/>
      <c r="F80" s="162">
        <f>C80*E80</f>
        <v>0</v>
      </c>
      <c r="G80" s="130" t="s">
        <v>0</v>
      </c>
      <c r="H80" s="131"/>
      <c r="I80" s="132"/>
      <c r="J80" s="133"/>
      <c r="K80" s="133"/>
    </row>
    <row r="81" spans="1:11" ht="13" customHeight="1">
      <c r="B81" s="172"/>
      <c r="C81" s="173"/>
      <c r="D81" s="125"/>
      <c r="E81" s="174"/>
      <c r="F81" s="96"/>
      <c r="G81" s="151" t="s">
        <v>0</v>
      </c>
      <c r="H81" s="153"/>
      <c r="I81" s="137"/>
      <c r="J81" s="138"/>
      <c r="K81" s="118"/>
    </row>
    <row r="82" spans="1:11" ht="13" customHeight="1">
      <c r="B82" s="160"/>
      <c r="C82" s="150"/>
      <c r="D82" s="99"/>
      <c r="E82" s="161"/>
      <c r="F82" s="162"/>
      <c r="G82" s="130" t="s">
        <v>0</v>
      </c>
      <c r="H82" s="141"/>
      <c r="I82" s="132"/>
      <c r="J82" s="133"/>
      <c r="K82" s="133"/>
    </row>
    <row r="83" spans="1:11" ht="12" customHeight="1">
      <c r="A83" s="118" t="s">
        <v>0</v>
      </c>
      <c r="B83" s="135"/>
      <c r="C83" s="148"/>
      <c r="D83" s="93"/>
      <c r="E83" s="175"/>
      <c r="F83" s="123"/>
      <c r="G83" s="127" t="s">
        <v>0</v>
      </c>
      <c r="I83" s="125"/>
      <c r="J83" s="118"/>
      <c r="K83" s="126"/>
    </row>
    <row r="84" spans="1:11" ht="12" customHeight="1">
      <c r="A84" s="118" t="s">
        <v>0</v>
      </c>
      <c r="B84" s="128"/>
      <c r="C84" s="150"/>
      <c r="D84" s="99"/>
      <c r="E84" s="152"/>
      <c r="F84" s="129"/>
      <c r="G84" s="130" t="s">
        <v>0</v>
      </c>
      <c r="H84" s="141"/>
      <c r="I84" s="132"/>
      <c r="J84" s="133"/>
      <c r="K84" s="134"/>
    </row>
    <row r="85" spans="1:11" ht="12" customHeight="1">
      <c r="A85" s="118" t="s">
        <v>0</v>
      </c>
      <c r="B85" s="135"/>
      <c r="C85" s="148"/>
      <c r="D85" s="93"/>
      <c r="E85" s="175"/>
      <c r="F85" s="123"/>
      <c r="G85" s="127" t="s">
        <v>0</v>
      </c>
      <c r="I85" s="125"/>
      <c r="J85" s="118"/>
      <c r="K85" s="126"/>
    </row>
    <row r="86" spans="1:11" ht="12" customHeight="1">
      <c r="A86" s="118" t="s">
        <v>0</v>
      </c>
      <c r="B86" s="128"/>
      <c r="C86" s="150"/>
      <c r="D86" s="99"/>
      <c r="E86" s="152"/>
      <c r="F86" s="162"/>
      <c r="G86" s="130" t="s">
        <v>0</v>
      </c>
      <c r="H86" s="141"/>
      <c r="I86" s="132"/>
      <c r="J86" s="133"/>
      <c r="K86" s="126"/>
    </row>
    <row r="87" spans="1:11" ht="12" customHeight="1">
      <c r="A87" s="118" t="s">
        <v>0</v>
      </c>
      <c r="B87" s="135"/>
      <c r="C87" s="148"/>
      <c r="D87" s="93"/>
      <c r="E87" s="175"/>
      <c r="F87" s="123"/>
      <c r="G87" s="127" t="s">
        <v>0</v>
      </c>
      <c r="I87" s="125"/>
      <c r="J87" s="118"/>
      <c r="K87" s="139"/>
    </row>
    <row r="88" spans="1:11" ht="12" customHeight="1">
      <c r="A88" s="118" t="s">
        <v>0</v>
      </c>
      <c r="B88" s="128"/>
      <c r="C88" s="150"/>
      <c r="D88" s="99"/>
      <c r="E88" s="161"/>
      <c r="F88" s="162"/>
      <c r="G88" s="130" t="s">
        <v>0</v>
      </c>
      <c r="H88" s="141"/>
      <c r="I88" s="132"/>
      <c r="J88" s="133"/>
      <c r="K88" s="134"/>
    </row>
    <row r="89" spans="1:11" ht="12" customHeight="1">
      <c r="A89" s="118" t="s">
        <v>0</v>
      </c>
      <c r="B89" s="135"/>
      <c r="C89" s="148"/>
      <c r="D89" s="108"/>
      <c r="E89" s="156"/>
      <c r="F89" s="123"/>
      <c r="G89" s="127" t="s">
        <v>0</v>
      </c>
      <c r="I89" s="125"/>
      <c r="J89" s="118"/>
      <c r="K89" s="126"/>
    </row>
    <row r="90" spans="1:11" ht="12" customHeight="1">
      <c r="A90" s="118" t="s">
        <v>0</v>
      </c>
      <c r="B90" s="128" t="s">
        <v>0</v>
      </c>
      <c r="C90" s="150"/>
      <c r="D90" s="99"/>
      <c r="E90" s="152"/>
      <c r="F90" s="162"/>
      <c r="G90" s="130" t="s">
        <v>0</v>
      </c>
      <c r="H90" s="141"/>
      <c r="I90" s="132"/>
      <c r="J90" s="133"/>
      <c r="K90" s="134"/>
    </row>
    <row r="91" spans="1:11" ht="14.15" customHeight="1">
      <c r="B91" s="178"/>
      <c r="C91" s="173"/>
      <c r="D91" s="125"/>
      <c r="E91" s="125"/>
      <c r="F91" s="96"/>
      <c r="G91" s="127" t="s">
        <v>0</v>
      </c>
      <c r="I91" s="125"/>
      <c r="J91" s="118"/>
      <c r="K91" s="118"/>
    </row>
    <row r="92" spans="1:11" ht="14.15" customHeight="1">
      <c r="B92" s="179"/>
      <c r="C92" s="180"/>
      <c r="D92" s="144"/>
      <c r="E92" s="144"/>
      <c r="F92" s="164"/>
      <c r="G92" s="154" t="s">
        <v>0</v>
      </c>
      <c r="H92" s="165"/>
      <c r="I92" s="144"/>
      <c r="J92" s="145"/>
      <c r="K92" s="145"/>
    </row>
  </sheetData>
  <mergeCells count="8">
    <mergeCell ref="B49:B50"/>
    <mergeCell ref="C49:F49"/>
    <mergeCell ref="K49:K50"/>
    <mergeCell ref="B2:B3"/>
    <mergeCell ref="C2:F2"/>
    <mergeCell ref="K2:K3"/>
    <mergeCell ref="G2:J2"/>
    <mergeCell ref="G49:J49"/>
  </mergeCells>
  <phoneticPr fontId="3"/>
  <pageMargins left="0.47244094488188981" right="0.19685039370078741" top="0.43307086614173229" bottom="0.35433070866141736" header="0.31496062992125984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消費税</vt:lpstr>
      <vt:lpstr>業務委託総括表</vt:lpstr>
      <vt:lpstr>業務委託内訳</vt:lpstr>
      <vt:lpstr>業務委託内訳明細書</vt:lpstr>
      <vt:lpstr>消費税!Print_Area</vt:lpstr>
      <vt:lpstr>表紙!Print_Area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2026-04-14T01:11:49Z</dcterms:created>
  <dcterms:modified xsi:type="dcterms:W3CDTF">2026-04-14T01:12:13Z</dcterms:modified>
</cp:coreProperties>
</file>