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C8F0FE88-8DE5-44B8-98FE-746B51616002}" xr6:coauthVersionLast="47" xr6:coauthVersionMax="47" xr10:uidLastSave="{00000000-0000-0000-0000-000000000000}"/>
  <bookViews>
    <workbookView xWindow="-27240" yWindow="1230" windowWidth="23145" windowHeight="12495" tabRatio="846" xr2:uid="{00000000-000D-0000-FFFF-FFFF00000000}"/>
  </bookViews>
  <sheets>
    <sheet name="建第21号" sheetId="10" r:id="rId1"/>
  </sheets>
  <definedNames>
    <definedName name="_xlnm.Print_Area" localSheetId="0">建第21号!$A$1:$BS$83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O61" i="10" l="1"/>
  <c r="BO46" i="10" l="1"/>
  <c r="BO59" i="10"/>
  <c r="BK59" i="10" l="1"/>
  <c r="BO51" i="10"/>
  <c r="BK51" i="10"/>
  <c r="BK46" i="10"/>
  <c r="BO33" i="10"/>
  <c r="BK33" i="10"/>
  <c r="BO16" i="10"/>
  <c r="BK16" i="10"/>
  <c r="BK61" i="10" l="1"/>
</calcChain>
</file>

<file path=xl/sharedStrings.xml><?xml version="1.0" encoding="utf-8"?>
<sst xmlns="http://schemas.openxmlformats.org/spreadsheetml/2006/main" count="139" uniqueCount="119">
  <si>
    <t>評価項目</t>
    <rPh sb="0" eb="2">
      <t>ヒョウカ</t>
    </rPh>
    <rPh sb="2" eb="4">
      <t>コウモク</t>
    </rPh>
    <phoneticPr fontId="1"/>
  </si>
  <si>
    <t>評価内容</t>
    <rPh sb="0" eb="2">
      <t>ヒョウカ</t>
    </rPh>
    <rPh sb="2" eb="4">
      <t>ナイヨウ</t>
    </rPh>
    <phoneticPr fontId="1"/>
  </si>
  <si>
    <t>評価基準</t>
    <rPh sb="0" eb="2">
      <t>ヒョウカ</t>
    </rPh>
    <rPh sb="2" eb="4">
      <t>キジュン</t>
    </rPh>
    <phoneticPr fontId="1"/>
  </si>
  <si>
    <t>配点</t>
    <rPh sb="0" eb="2">
      <t>ハイテン</t>
    </rPh>
    <phoneticPr fontId="1"/>
  </si>
  <si>
    <t>評価点</t>
    <rPh sb="0" eb="2">
      <t>ヒョウカ</t>
    </rPh>
    <rPh sb="2" eb="3">
      <t>テン</t>
    </rPh>
    <phoneticPr fontId="1"/>
  </si>
  <si>
    <t>【企業の技術力】</t>
    <rPh sb="1" eb="3">
      <t>キギョウ</t>
    </rPh>
    <rPh sb="4" eb="6">
      <t>ギジュツ</t>
    </rPh>
    <rPh sb="6" eb="7">
      <t>チカラ</t>
    </rPh>
    <phoneticPr fontId="1"/>
  </si>
  <si>
    <t>実績なし</t>
    <phoneticPr fontId="3"/>
  </si>
  <si>
    <t>80点以上</t>
    <phoneticPr fontId="3"/>
  </si>
  <si>
    <t>65点未満</t>
    <phoneticPr fontId="3"/>
  </si>
  <si>
    <t>65点以上 又は 実績なし</t>
  </si>
  <si>
    <t>65点未満</t>
  </si>
  <si>
    <t>阿賀野市優良工事表彰あり（３回以上）</t>
    <rPh sb="0" eb="4">
      <t>アガノシ</t>
    </rPh>
    <rPh sb="4" eb="6">
      <t>ユウリョウ</t>
    </rPh>
    <rPh sb="6" eb="8">
      <t>コウジ</t>
    </rPh>
    <rPh sb="8" eb="10">
      <t>ヒョウショウ</t>
    </rPh>
    <rPh sb="14" eb="15">
      <t>カイ</t>
    </rPh>
    <rPh sb="15" eb="17">
      <t>イジョウ</t>
    </rPh>
    <phoneticPr fontId="3"/>
  </si>
  <si>
    <t>阿賀野市優良工事表彰なし</t>
    <phoneticPr fontId="3"/>
  </si>
  <si>
    <t>加算点①</t>
    <rPh sb="0" eb="1">
      <t>クワ</t>
    </rPh>
    <phoneticPr fontId="2"/>
  </si>
  <si>
    <t>いずれかひとつ</t>
    <phoneticPr fontId="3"/>
  </si>
  <si>
    <t>加算点②</t>
    <rPh sb="0" eb="1">
      <t>クワ</t>
    </rPh>
    <phoneticPr fontId="2"/>
  </si>
  <si>
    <t>【地域精通度】</t>
    <rPh sb="1" eb="3">
      <t>チイキ</t>
    </rPh>
    <rPh sb="3" eb="5">
      <t>セイツウ</t>
    </rPh>
    <rPh sb="5" eb="6">
      <t>ド</t>
    </rPh>
    <phoneticPr fontId="1"/>
  </si>
  <si>
    <t>上記以外</t>
    <phoneticPr fontId="3"/>
  </si>
  <si>
    <t>【地域貢献度】</t>
  </si>
  <si>
    <t>災害協定等の有無</t>
    <phoneticPr fontId="3"/>
  </si>
  <si>
    <t>なし</t>
    <phoneticPr fontId="3"/>
  </si>
  <si>
    <t>加算点③</t>
    <rPh sb="0" eb="1">
      <t>クワ</t>
    </rPh>
    <phoneticPr fontId="3"/>
  </si>
  <si>
    <t>加算点④</t>
    <phoneticPr fontId="3"/>
  </si>
  <si>
    <t>【担い手育成・確保】</t>
    <rPh sb="1" eb="2">
      <t>ニナ</t>
    </rPh>
    <rPh sb="3" eb="4">
      <t>テ</t>
    </rPh>
    <rPh sb="4" eb="6">
      <t>イクセイ</t>
    </rPh>
    <rPh sb="7" eb="9">
      <t>カクホ</t>
    </rPh>
    <phoneticPr fontId="4"/>
  </si>
  <si>
    <t>若手技術者の配置</t>
    <rPh sb="0" eb="2">
      <t>ワカテ</t>
    </rPh>
    <rPh sb="2" eb="5">
      <t>ギジュツシャ</t>
    </rPh>
    <rPh sb="6" eb="8">
      <t>ハイチ</t>
    </rPh>
    <phoneticPr fontId="4"/>
  </si>
  <si>
    <t>加算点⑤</t>
    <phoneticPr fontId="3"/>
  </si>
  <si>
    <t>合計加算点</t>
    <rPh sb="0" eb="2">
      <t>ゴウケイ</t>
    </rPh>
    <phoneticPr fontId="3"/>
  </si>
  <si>
    <t>　（① ＋ ② ＋ ③ ＋ ④ ＋ ⑤）</t>
    <phoneticPr fontId="4"/>
  </si>
  <si>
    <t>別表　　総合評価方式　評価項目（簡易実績型）</t>
    <rPh sb="0" eb="2">
      <t>ベッピョウ</t>
    </rPh>
    <rPh sb="18" eb="20">
      <t>ジッセキ</t>
    </rPh>
    <phoneticPr fontId="1"/>
  </si>
  <si>
    <t>■加算点が 0 点に満たない者は、入札への参加を認めないものとする。</t>
    <phoneticPr fontId="1"/>
  </si>
  <si>
    <t>【評価項目及び評価基準に係る注意事項】</t>
    <phoneticPr fontId="1"/>
  </si>
  <si>
    <t>その他の者</t>
    <rPh sb="2" eb="3">
      <t>タ</t>
    </rPh>
    <rPh sb="4" eb="5">
      <t>モノ</t>
    </rPh>
    <phoneticPr fontId="3"/>
  </si>
  <si>
    <t>技術士（建設部門又は総合技術監理部門）
又は
１級土木施工管理技士</t>
    <rPh sb="20" eb="21">
      <t>マタ</t>
    </rPh>
    <phoneticPr fontId="3"/>
  </si>
  <si>
    <t>維持修繕実績</t>
    <rPh sb="2" eb="4">
      <t>シュウゼン</t>
    </rPh>
    <phoneticPr fontId="1"/>
  </si>
  <si>
    <t>阿賀野市優良工事表彰あり（１～２回）</t>
    <phoneticPr fontId="3"/>
  </si>
  <si>
    <t>　※注釈及び【加算点に係る入札参加条件】を参照すること。</t>
    <rPh sb="2" eb="4">
      <t>チュウシャク</t>
    </rPh>
    <rPh sb="4" eb="5">
      <t>オヨ</t>
    </rPh>
    <rPh sb="7" eb="9">
      <t>カサン</t>
    </rPh>
    <rPh sb="9" eb="10">
      <t>テン</t>
    </rPh>
    <rPh sb="11" eb="12">
      <t>カカ</t>
    </rPh>
    <rPh sb="13" eb="15">
      <t>ニュウサツ</t>
    </rPh>
    <rPh sb="15" eb="17">
      <t>サンカ</t>
    </rPh>
    <rPh sb="17" eb="19">
      <t>ジョウケン</t>
    </rPh>
    <rPh sb="21" eb="23">
      <t>サンショウ</t>
    </rPh>
    <phoneticPr fontId="1"/>
  </si>
  <si>
    <t>配置予定技術者の能力</t>
    <rPh sb="0" eb="2">
      <t>ハイチ</t>
    </rPh>
    <rPh sb="2" eb="4">
      <t>ヨテイ</t>
    </rPh>
    <phoneticPr fontId="1"/>
  </si>
  <si>
    <t>実績あり</t>
    <rPh sb="0" eb="2">
      <t>ジッセキ</t>
    </rPh>
    <phoneticPr fontId="3"/>
  </si>
  <si>
    <t>65点以上70点未満 又は 実績なし</t>
    <rPh sb="11" eb="12">
      <t>マタ</t>
    </rPh>
    <rPh sb="14" eb="16">
      <t>ジッセキ</t>
    </rPh>
    <phoneticPr fontId="3"/>
  </si>
  <si>
    <t>70点以上80点未満
評点＝2.00×(平均点－70)／10</t>
    <phoneticPr fontId="3"/>
  </si>
  <si>
    <t>一部の下請負が阿賀野市内の企業</t>
    <rPh sb="0" eb="2">
      <t>イチブ</t>
    </rPh>
    <rPh sb="7" eb="11">
      <t>アガノシ</t>
    </rPh>
    <rPh sb="11" eb="12">
      <t>ナイ</t>
    </rPh>
    <phoneticPr fontId="3"/>
  </si>
  <si>
    <t xml:space="preserve">災害協定の締結 及び 消防団協力事業所両方あり </t>
    <rPh sb="0" eb="2">
      <t>サイガイ</t>
    </rPh>
    <rPh sb="2" eb="4">
      <t>キョウテイ</t>
    </rPh>
    <rPh sb="5" eb="7">
      <t>テイケツ</t>
    </rPh>
    <rPh sb="8" eb="9">
      <t>オヨ</t>
    </rPh>
    <rPh sb="19" eb="21">
      <t>リョウホウ</t>
    </rPh>
    <phoneticPr fontId="3"/>
  </si>
  <si>
    <t>災害協定の締結 又は 消防団協力事業所のいずれかあり</t>
    <rPh sb="8" eb="9">
      <t>マタ</t>
    </rPh>
    <phoneticPr fontId="3"/>
  </si>
  <si>
    <t>道路除雪 及び 維持修繕（補修）実績の両方実績あり</t>
    <rPh sb="5" eb="6">
      <t>オヨ</t>
    </rPh>
    <rPh sb="10" eb="12">
      <t>シュウゼン</t>
    </rPh>
    <rPh sb="19" eb="21">
      <t>リョウホウ</t>
    </rPh>
    <rPh sb="21" eb="23">
      <t>ジッセキ</t>
    </rPh>
    <phoneticPr fontId="3"/>
  </si>
  <si>
    <t>道路除雪 又は 維持修繕（補修）実績のいずれかの実績あり</t>
    <rPh sb="24" eb="26">
      <t>ジッセキ</t>
    </rPh>
    <phoneticPr fontId="3"/>
  </si>
  <si>
    <t>5.99
～ 0.01</t>
    <phoneticPr fontId="3"/>
  </si>
  <si>
    <t>1.99～ 0.01</t>
    <phoneticPr fontId="3"/>
  </si>
  <si>
    <t>70点以上80点未満
評点＝6.00×(平均点－70)／10</t>
    <phoneticPr fontId="3"/>
  </si>
  <si>
    <t>国かつ阿賀野市の表彰あり
又は
新潟県かつ阿賀野市の表彰あり</t>
    <rPh sb="0" eb="1">
      <t>クニ</t>
    </rPh>
    <rPh sb="3" eb="7">
      <t>アガノシ</t>
    </rPh>
    <rPh sb="8" eb="10">
      <t>ヒョウショウ</t>
    </rPh>
    <rPh sb="13" eb="14">
      <t>マタ</t>
    </rPh>
    <rPh sb="16" eb="19">
      <t>ニイガタケン</t>
    </rPh>
    <rPh sb="21" eb="25">
      <t>アガノシ</t>
    </rPh>
    <phoneticPr fontId="3"/>
  </si>
  <si>
    <t>表彰なし</t>
    <phoneticPr fontId="3"/>
  </si>
  <si>
    <t>同種工事の実績
（注1）</t>
    <rPh sb="9" eb="10">
      <t>チュウ</t>
    </rPh>
    <phoneticPr fontId="1"/>
  </si>
  <si>
    <t>工事成績
（注3）</t>
    <rPh sb="6" eb="7">
      <t>チュウ</t>
    </rPh>
    <phoneticPr fontId="1"/>
  </si>
  <si>
    <t>優良工事表彰
（注6）</t>
    <rPh sb="8" eb="9">
      <t>チュウ</t>
    </rPh>
    <phoneticPr fontId="1"/>
  </si>
  <si>
    <t>【配置予定技術者の能力】（注8）</t>
    <rPh sb="13" eb="14">
      <t>チュウ</t>
    </rPh>
    <phoneticPr fontId="1"/>
  </si>
  <si>
    <t>優秀技術者表彰等
（注6）</t>
    <phoneticPr fontId="1"/>
  </si>
  <si>
    <t>(注1)</t>
    <rPh sb="1" eb="2">
      <t>チュウ</t>
    </rPh>
    <phoneticPr fontId="1"/>
  </si>
  <si>
    <t>(注2)</t>
    <rPh sb="1" eb="2">
      <t>チュウ</t>
    </rPh>
    <phoneticPr fontId="1"/>
  </si>
  <si>
    <t>(注3)</t>
    <rPh sb="1" eb="2">
      <t>チュウ</t>
    </rPh>
    <phoneticPr fontId="1"/>
  </si>
  <si>
    <t>(注4)</t>
    <rPh sb="1" eb="2">
      <t>チュウ</t>
    </rPh>
    <phoneticPr fontId="1"/>
  </si>
  <si>
    <t>(注5)</t>
    <rPh sb="1" eb="2">
      <t>チュウ</t>
    </rPh>
    <phoneticPr fontId="1"/>
  </si>
  <si>
    <t>(注6)</t>
    <rPh sb="1" eb="2">
      <t>チュウ</t>
    </rPh>
    <phoneticPr fontId="1"/>
  </si>
  <si>
    <t>(注7)</t>
    <rPh sb="1" eb="2">
      <t>チュウ</t>
    </rPh>
    <phoneticPr fontId="1"/>
  </si>
  <si>
    <t>(注8)</t>
    <rPh sb="1" eb="2">
      <t>チュウ</t>
    </rPh>
    <phoneticPr fontId="1"/>
  </si>
  <si>
    <t>(注9)</t>
    <rPh sb="1" eb="2">
      <t>チュウ</t>
    </rPh>
    <phoneticPr fontId="1"/>
  </si>
  <si>
    <t>(注10)</t>
    <rPh sb="1" eb="2">
      <t>チュウ</t>
    </rPh>
    <phoneticPr fontId="1"/>
  </si>
  <si>
    <t>(注11)</t>
    <rPh sb="1" eb="2">
      <t>チュウ</t>
    </rPh>
    <phoneticPr fontId="1"/>
  </si>
  <si>
    <t>(注12)</t>
    <rPh sb="1" eb="2">
      <t>チュウ</t>
    </rPh>
    <phoneticPr fontId="1"/>
  </si>
  <si>
    <t>(注13)</t>
    <rPh sb="1" eb="2">
      <t>チュウ</t>
    </rPh>
    <phoneticPr fontId="1"/>
  </si>
  <si>
    <t>(注14)</t>
    <rPh sb="1" eb="2">
      <t>チュウ</t>
    </rPh>
    <phoneticPr fontId="1"/>
  </si>
  <si>
    <t>地域調達</t>
    <phoneticPr fontId="1"/>
  </si>
  <si>
    <t>■) 入札参加申請時において提出された様式に記載された配置予定技術者、地域調達及び施工計画の内容が、請負者の責により履行できない場合の措置は、阿賀野市総合評価方式試行要綱の運用基準第１０第第 1 号により、工事成績評定点の減点を行うものとする。</t>
    <phoneticPr fontId="1"/>
  </si>
  <si>
    <t>入札参加申請書等の提出期限現在において有効な阿賀野市との「災害協定の締結」の有無(活動実績の有無は問わない。) 及び 「消防団協力事業所」の有無
（注11）</t>
    <rPh sb="70" eb="72">
      <t>ウム</t>
    </rPh>
    <rPh sb="74" eb="75">
      <t>チュウ</t>
    </rPh>
    <phoneticPr fontId="1"/>
  </si>
  <si>
    <t>【配置予定技術者の能力】については、同確認資料に配置予定技術者を 2 人まで記入することができるが、これに係る評点は、低い評価(各評価項目の評点の和が最低)となる者とする。</t>
    <phoneticPr fontId="1"/>
  </si>
  <si>
    <t>配置予定技術者としての同種工事の実績
（注1）</t>
    <rPh sb="0" eb="2">
      <t>ハイチ</t>
    </rPh>
    <rPh sb="2" eb="4">
      <t>ヨテイ</t>
    </rPh>
    <rPh sb="4" eb="7">
      <t>ギジュツシャ</t>
    </rPh>
    <rPh sb="20" eb="21">
      <t>チュウ</t>
    </rPh>
    <phoneticPr fontId="3"/>
  </si>
  <si>
    <t>【総合評価方式における取扱い】</t>
    <rPh sb="1" eb="3">
      <t>ソウゴウ</t>
    </rPh>
    <rPh sb="3" eb="5">
      <t>ヒョウカ</t>
    </rPh>
    <rPh sb="5" eb="7">
      <t>ホウシキ</t>
    </rPh>
    <rPh sb="11" eb="13">
      <t>トリアツカ</t>
    </rPh>
    <phoneticPr fontId="1"/>
  </si>
  <si>
    <t>優良工事表彰又は優秀技術者表彰等を受賞していれば評価の対象とする。 受賞を証明する書類の写しを添付すること。</t>
    <rPh sb="6" eb="7">
      <t>マタ</t>
    </rPh>
    <rPh sb="8" eb="10">
      <t>ユウシュウ</t>
    </rPh>
    <rPh sb="10" eb="13">
      <t>ギジュツシャ</t>
    </rPh>
    <rPh sb="13" eb="15">
      <t>ヒョウショウ</t>
    </rPh>
    <rPh sb="15" eb="16">
      <t>トウ</t>
    </rPh>
    <phoneticPr fontId="1"/>
  </si>
  <si>
    <t xml:space="preserve"> 「災害協定の締結」の災害協定とは、市との災害に関する協定とし、活動実績の有無を問わず、入札参加申請者が構成員となっている団体等が締結している、又は 1 社単独で締結しているものを対象とする。</t>
    <phoneticPr fontId="1"/>
  </si>
  <si>
    <t>WLB（ワーク・ライフ・バランス）の推進</t>
    <rPh sb="18" eb="20">
      <t>スイシン</t>
    </rPh>
    <phoneticPr fontId="4"/>
  </si>
  <si>
    <t>いずれかの認定あり</t>
    <rPh sb="5" eb="7">
      <t>ニンテイ</t>
    </rPh>
    <phoneticPr fontId="3"/>
  </si>
  <si>
    <t>「工事成績」の平均点は、「小数点以下第 3 位切捨て 2 位止」として評点を判定する。また、平均点が  70  点以上  80  点未満の場合の評点は、 総合評価方式 評価項目の算定式(評点＝2.00×(平均点－70)／10)若しくは(評点＝2.00（配置予定技術者の場合は6.00）×(平均点－70)／10)により求め、「小数点以下 第3位四捨五入 2 位止」とする。</t>
    <rPh sb="126" eb="128">
      <t>ハイチ</t>
    </rPh>
    <rPh sb="128" eb="130">
      <t>ヨテイ</t>
    </rPh>
    <rPh sb="130" eb="133">
      <t>ギジュツシャ</t>
    </rPh>
    <rPh sb="134" eb="136">
      <t>バアイ</t>
    </rPh>
    <phoneticPr fontId="1"/>
  </si>
  <si>
    <t>◆「道路除雪」の実績
　「道路除雪」の実績とは、以下のものをいう。
　〇通常の道路除雪作業でシーズンを通じた道路除雪契約を締結し、除雪体制が維持されているもの。
　以下は、対象外とする。
　〇指示書等、一時的な契約で実施した道路除雪作業、道路除雪以外の作業。
◆「維持修繕実績」の維持修繕(補修)実績
　「維持修繕実績」の維持修繕(補修)実績とは、阿賀野市における管理施設を対象とし、以下のものをいう。
　○ 単価契約等による日常的な維持修繕活動（ 道路や河川等の修繕(補修)、除草、点検、休日パトロール等 ）
　○ 指示書等による緊急的な維持修繕活動（ 道路や河川等の修繕(補修)等）
　以下は、対象外とする。
　○指示書等によらない道路や河川等修繕（補修）、除草等のそのものが目的で発注された修繕（補修）工事
　〇除草委託業務等
　〇阿賀野市が指示していない自主的な活動</t>
    <rPh sb="174" eb="178">
      <t>アガノシ</t>
    </rPh>
    <rPh sb="182" eb="184">
      <t>カンリ</t>
    </rPh>
    <rPh sb="184" eb="186">
      <t>シセツ</t>
    </rPh>
    <rPh sb="187" eb="189">
      <t>タイショウ</t>
    </rPh>
    <rPh sb="359" eb="361">
      <t>ジョソウ</t>
    </rPh>
    <rPh sb="361" eb="363">
      <t>イタク</t>
    </rPh>
    <rPh sb="363" eb="365">
      <t>ギョウム</t>
    </rPh>
    <rPh sb="365" eb="366">
      <t>トウ</t>
    </rPh>
    <rPh sb="369" eb="373">
      <t>アガノシ</t>
    </rPh>
    <rPh sb="374" eb="376">
      <t>シジ</t>
    </rPh>
    <rPh sb="381" eb="384">
      <t>ジシュテキ</t>
    </rPh>
    <rPh sb="385" eb="387">
      <t>カツドウ</t>
    </rPh>
    <phoneticPr fontId="1"/>
  </si>
  <si>
    <t>「地域調達」における市内企業とは、市内に本店を有する企業をいう。また、評価判定の対象となる下請負企業は、契約額（請負額）500万円以上の下請負とする。</t>
    <phoneticPr fontId="1"/>
  </si>
  <si>
    <t>技術者の育成</t>
    <rPh sb="0" eb="3">
      <t>ギジュツシャ</t>
    </rPh>
    <rPh sb="4" eb="6">
      <t>イクセイ</t>
    </rPh>
    <phoneticPr fontId="1"/>
  </si>
  <si>
    <t>建設キャリアアップシステム（CCUS）の事業者登録の有無</t>
    <rPh sb="0" eb="2">
      <t>ケンセツ</t>
    </rPh>
    <rPh sb="20" eb="23">
      <t>ジギョウシャ</t>
    </rPh>
    <rPh sb="23" eb="25">
      <t>トウロク</t>
    </rPh>
    <rPh sb="26" eb="28">
      <t>ウム</t>
    </rPh>
    <phoneticPr fontId="1"/>
  </si>
  <si>
    <t>登録している</t>
    <rPh sb="0" eb="2">
      <t>トウロク</t>
    </rPh>
    <phoneticPr fontId="1"/>
  </si>
  <si>
    <t>登録していない</t>
    <rPh sb="0" eb="2">
      <t>トウロク</t>
    </rPh>
    <phoneticPr fontId="1"/>
  </si>
  <si>
    <t>地域ボランティア活動の実績</t>
    <rPh sb="8" eb="10">
      <t>カツドウ</t>
    </rPh>
    <rPh sb="11" eb="13">
      <t>ジッセキ</t>
    </rPh>
    <phoneticPr fontId="1"/>
  </si>
  <si>
    <t>「同種工事」とは、国、新潟県又は市町村が発注し、請負金額が2,500万円以上の消雪パイプ工事（新設、更新を含む）とする。</t>
    <rPh sb="16" eb="19">
      <t>シチョウソン</t>
    </rPh>
    <rPh sb="39" eb="41">
      <t>ショウセツ</t>
    </rPh>
    <rPh sb="44" eb="46">
      <t>コウジ</t>
    </rPh>
    <rPh sb="47" eb="49">
      <t>シンセツ</t>
    </rPh>
    <rPh sb="50" eb="52">
      <t>コウシン</t>
    </rPh>
    <rPh sb="53" eb="54">
      <t>フク</t>
    </rPh>
    <phoneticPr fontId="1"/>
  </si>
  <si>
    <r>
      <t xml:space="preserve">主任(監理)技術者の保有する資格 
</t>
    </r>
    <r>
      <rPr>
        <sz val="8"/>
        <color theme="1"/>
        <rFont val="游ゴシック Light"/>
        <family val="3"/>
        <charset val="128"/>
        <scheme val="major"/>
      </rPr>
      <t>※２級の資格者又はその他の者を技術者として配置する場合、建設業法第26条第2項に基づき、下請け金額が5,000万円以上となる場合には、主任技術者に代わり監理技術者の配置が必要となるため留意すること。</t>
    </r>
    <rPh sb="20" eb="21">
      <t>キュウ</t>
    </rPh>
    <rPh sb="22" eb="25">
      <t>シカクシャ</t>
    </rPh>
    <rPh sb="25" eb="26">
      <t>マタ</t>
    </rPh>
    <rPh sb="29" eb="30">
      <t>タ</t>
    </rPh>
    <rPh sb="31" eb="32">
      <t>シャ</t>
    </rPh>
    <rPh sb="33" eb="36">
      <t>ギジュツシャ</t>
    </rPh>
    <rPh sb="39" eb="41">
      <t>ハイチ</t>
    </rPh>
    <rPh sb="43" eb="45">
      <t>バアイ</t>
    </rPh>
    <rPh sb="46" eb="48">
      <t>ケンセツ</t>
    </rPh>
    <rPh sb="48" eb="49">
      <t>ギョウ</t>
    </rPh>
    <rPh sb="49" eb="50">
      <t>ホウ</t>
    </rPh>
    <rPh sb="50" eb="51">
      <t>ダイ</t>
    </rPh>
    <rPh sb="53" eb="54">
      <t>ジョウ</t>
    </rPh>
    <rPh sb="54" eb="55">
      <t>ダイ</t>
    </rPh>
    <rPh sb="56" eb="57">
      <t>コウ</t>
    </rPh>
    <rPh sb="58" eb="59">
      <t>モト</t>
    </rPh>
    <rPh sb="62" eb="64">
      <t>シタウ</t>
    </rPh>
    <rPh sb="65" eb="67">
      <t>キンガク</t>
    </rPh>
    <rPh sb="73" eb="74">
      <t>マン</t>
    </rPh>
    <rPh sb="74" eb="75">
      <t>エン</t>
    </rPh>
    <rPh sb="75" eb="77">
      <t>イジョウ</t>
    </rPh>
    <rPh sb="80" eb="82">
      <t>バアイ</t>
    </rPh>
    <rPh sb="85" eb="87">
      <t>シュニン</t>
    </rPh>
    <rPh sb="87" eb="90">
      <t>ギジュツシャ</t>
    </rPh>
    <rPh sb="91" eb="92">
      <t>カ</t>
    </rPh>
    <rPh sb="94" eb="96">
      <t>カンリ</t>
    </rPh>
    <rPh sb="96" eb="99">
      <t>ギジュツシャ</t>
    </rPh>
    <rPh sb="100" eb="102">
      <t>ハイチ</t>
    </rPh>
    <rPh sb="103" eb="105">
      <t>ヒツヨウ</t>
    </rPh>
    <rPh sb="110" eb="112">
      <t>リュウイ</t>
    </rPh>
    <phoneticPr fontId="3"/>
  </si>
  <si>
    <t>下記工種以外について下請負における市内企業活用の有無
■舗装工事
（注15）</t>
    <rPh sb="0" eb="2">
      <t>カキ</t>
    </rPh>
    <rPh sb="2" eb="4">
      <t>コウシュ</t>
    </rPh>
    <rPh sb="4" eb="6">
      <t>イガイ</t>
    </rPh>
    <rPh sb="28" eb="30">
      <t>ホソウ</t>
    </rPh>
    <rPh sb="30" eb="32">
      <t>コウジ</t>
    </rPh>
    <phoneticPr fontId="1"/>
  </si>
  <si>
    <t>主任（監理）技術者に40歳未満の者の雇用の有無
（注16）</t>
    <rPh sb="0" eb="2">
      <t>シュニン</t>
    </rPh>
    <rPh sb="3" eb="5">
      <t>カンリ</t>
    </rPh>
    <rPh sb="6" eb="9">
      <t>ギジュツシャ</t>
    </rPh>
    <rPh sb="12" eb="13">
      <t>サイ</t>
    </rPh>
    <rPh sb="13" eb="15">
      <t>ミマン</t>
    </rPh>
    <rPh sb="16" eb="17">
      <t>モノ</t>
    </rPh>
    <rPh sb="18" eb="20">
      <t>コヨウ</t>
    </rPh>
    <rPh sb="21" eb="23">
      <t>ウム</t>
    </rPh>
    <phoneticPr fontId="4"/>
  </si>
  <si>
    <t>40歳未満の者の雇用あり</t>
    <rPh sb="2" eb="3">
      <t>サイ</t>
    </rPh>
    <rPh sb="3" eb="5">
      <t>ミマン</t>
    </rPh>
    <rPh sb="6" eb="7">
      <t>モノ</t>
    </rPh>
    <rPh sb="8" eb="10">
      <t>コヨウ</t>
    </rPh>
    <phoneticPr fontId="3"/>
  </si>
  <si>
    <t>令和3年度から令和8年度申請時点まで「阿賀野市地域ふれあいクリーン作戦」への参加実績の有無</t>
    <rPh sb="12" eb="14">
      <t>シンセイ</t>
    </rPh>
    <rPh sb="14" eb="16">
      <t>ジテン</t>
    </rPh>
    <rPh sb="19" eb="23">
      <t>アガノシ</t>
    </rPh>
    <rPh sb="23" eb="25">
      <t>チイキ</t>
    </rPh>
    <rPh sb="33" eb="35">
      <t>サクセン</t>
    </rPh>
    <rPh sb="38" eb="40">
      <t>サンカ</t>
    </rPh>
    <rPh sb="40" eb="42">
      <t>ジッセキ</t>
    </rPh>
    <rPh sb="43" eb="45">
      <t>ウム</t>
    </rPh>
    <phoneticPr fontId="1"/>
  </si>
  <si>
    <t>平成２８年度から令和７年度（過去10ケ年度）の消雪パイプ工事（最終請負金額2,500万円以上）の元請での施工実績の有無 
（注2）</t>
    <rPh sb="0" eb="2">
      <t>ヘイセイ</t>
    </rPh>
    <rPh sb="4" eb="6">
      <t>ネンド</t>
    </rPh>
    <rPh sb="8" eb="10">
      <t>レイワ</t>
    </rPh>
    <rPh sb="11" eb="13">
      <t>ネンド</t>
    </rPh>
    <rPh sb="12" eb="13">
      <t>ド</t>
    </rPh>
    <rPh sb="14" eb="16">
      <t>カコ</t>
    </rPh>
    <rPh sb="19" eb="21">
      <t>ネンド</t>
    </rPh>
    <rPh sb="23" eb="25">
      <t>ショウセツ</t>
    </rPh>
    <rPh sb="28" eb="30">
      <t>コウジ</t>
    </rPh>
    <rPh sb="30" eb="32">
      <t>カンコウジ</t>
    </rPh>
    <rPh sb="31" eb="33">
      <t>サイシュウ</t>
    </rPh>
    <rPh sb="33" eb="35">
      <t>ウケオイ</t>
    </rPh>
    <rPh sb="35" eb="37">
      <t>キンガク</t>
    </rPh>
    <rPh sb="42" eb="44">
      <t>マンエン</t>
    </rPh>
    <rPh sb="44" eb="46">
      <t>イジョウ</t>
    </rPh>
    <rPh sb="48" eb="50">
      <t>モトウケ</t>
    </rPh>
    <rPh sb="52" eb="54">
      <t>セコウ</t>
    </rPh>
    <rPh sb="54" eb="56">
      <t>ジッセキ</t>
    </rPh>
    <rPh sb="57" eb="59">
      <t>ウム</t>
    </rPh>
    <rPh sb="62" eb="63">
      <t>チュウ</t>
    </rPh>
    <phoneticPr fontId="3"/>
  </si>
  <si>
    <t>令和５年度から令和７年度（過去３ヶ年度）阿賀野市発注工事における土木一式工事成績評定点の平均点
（注4）</t>
    <rPh sb="0" eb="2">
      <t>レイワ</t>
    </rPh>
    <rPh sb="3" eb="5">
      <t>ネンド</t>
    </rPh>
    <rPh sb="7" eb="9">
      <t>レイワ</t>
    </rPh>
    <rPh sb="10" eb="12">
      <t>ネンド</t>
    </rPh>
    <rPh sb="20" eb="23">
      <t>アガノ</t>
    </rPh>
    <rPh sb="32" eb="34">
      <t>ドボク</t>
    </rPh>
    <rPh sb="34" eb="36">
      <t>イッシキ</t>
    </rPh>
    <rPh sb="36" eb="38">
      <t>コウジ</t>
    </rPh>
    <rPh sb="49" eb="50">
      <t>チュウ</t>
    </rPh>
    <phoneticPr fontId="3"/>
  </si>
  <si>
    <t>阿賀野市発注工事において令和７年度における土木一式工事成績評定点対象工事の最低点
（注5）</t>
    <rPh sb="12" eb="14">
      <t>レイ</t>
    </rPh>
    <rPh sb="15" eb="17">
      <t>ネンド</t>
    </rPh>
    <rPh sb="17" eb="19">
      <t>ヘイネンド</t>
    </rPh>
    <rPh sb="21" eb="23">
      <t>ドボク</t>
    </rPh>
    <rPh sb="23" eb="25">
      <t>イッシキ</t>
    </rPh>
    <rPh sb="25" eb="27">
      <t>コウジ</t>
    </rPh>
    <rPh sb="32" eb="34">
      <t>タイショウ</t>
    </rPh>
    <rPh sb="34" eb="36">
      <t>コウジ</t>
    </rPh>
    <rPh sb="42" eb="43">
      <t>チュウ</t>
    </rPh>
    <phoneticPr fontId="3"/>
  </si>
  <si>
    <t>平成２８年度から令和７年度（過去10ヶ年度）の阿賀野市優良工事表彰（土木一式工事）の有無
（注7）</t>
    <rPh sb="8" eb="10">
      <t>レイ</t>
    </rPh>
    <rPh sb="23" eb="27">
      <t>アガノシ</t>
    </rPh>
    <rPh sb="34" eb="36">
      <t>ドボク</t>
    </rPh>
    <rPh sb="36" eb="38">
      <t>イッシキ</t>
    </rPh>
    <rPh sb="38" eb="40">
      <t>コウジ</t>
    </rPh>
    <rPh sb="46" eb="47">
      <t>チュウ</t>
    </rPh>
    <phoneticPr fontId="3"/>
  </si>
  <si>
    <t>平成２３年度から令和７年度（過去15ケ年度）の消雪パイプ工事（最終請負金額2,500万円以上）の主任技術者・監理技術者としての施工実績の有無
（注9）</t>
    <rPh sb="0" eb="2">
      <t>ヘイセイ</t>
    </rPh>
    <rPh sb="4" eb="6">
      <t>ネンド</t>
    </rPh>
    <rPh sb="8" eb="10">
      <t>レイワ</t>
    </rPh>
    <rPh sb="11" eb="13">
      <t>ネンド</t>
    </rPh>
    <rPh sb="12" eb="13">
      <t>ド</t>
    </rPh>
    <rPh sb="14" eb="16">
      <t>カコ</t>
    </rPh>
    <rPh sb="19" eb="21">
      <t>ネンド</t>
    </rPh>
    <rPh sb="23" eb="25">
      <t>ショウセツ</t>
    </rPh>
    <rPh sb="28" eb="30">
      <t>コウジ</t>
    </rPh>
    <rPh sb="31" eb="33">
      <t>サイシュウ</t>
    </rPh>
    <rPh sb="33" eb="35">
      <t>ウケオイ</t>
    </rPh>
    <rPh sb="35" eb="37">
      <t>キンガク</t>
    </rPh>
    <rPh sb="42" eb="44">
      <t>マンエン</t>
    </rPh>
    <rPh sb="44" eb="46">
      <t>イジョウ</t>
    </rPh>
    <rPh sb="48" eb="50">
      <t>シュニン</t>
    </rPh>
    <rPh sb="50" eb="53">
      <t>ギジュツシャ</t>
    </rPh>
    <rPh sb="54" eb="56">
      <t>カンリ</t>
    </rPh>
    <rPh sb="56" eb="59">
      <t>ギジュツシャ</t>
    </rPh>
    <rPh sb="63" eb="65">
      <t>セコウ</t>
    </rPh>
    <rPh sb="65" eb="67">
      <t>ジッセキ</t>
    </rPh>
    <rPh sb="68" eb="70">
      <t>ウム</t>
    </rPh>
    <rPh sb="72" eb="73">
      <t>チュウ</t>
    </rPh>
    <phoneticPr fontId="3"/>
  </si>
  <si>
    <t>令和５年度から令和７年度（過去３ヶ年度）阿賀野市発注工事における土木一式工事成績評定点の平均点
（注4）</t>
    <rPh sb="0" eb="2">
      <t>レイワ</t>
    </rPh>
    <rPh sb="7" eb="9">
      <t>レイワ</t>
    </rPh>
    <rPh sb="10" eb="12">
      <t>ネンド</t>
    </rPh>
    <rPh sb="20" eb="23">
      <t>アガノ</t>
    </rPh>
    <rPh sb="32" eb="34">
      <t>ドボク</t>
    </rPh>
    <rPh sb="34" eb="36">
      <t>イッシキ</t>
    </rPh>
    <rPh sb="49" eb="50">
      <t>チュウ</t>
    </rPh>
    <phoneticPr fontId="3"/>
  </si>
  <si>
    <t>阿賀野市発注工事において令和７年度における土木一式工事成績評定点対象工事の最低点
（注5）</t>
    <rPh sb="12" eb="14">
      <t>レイ</t>
    </rPh>
    <rPh sb="15" eb="17">
      <t>ネンド</t>
    </rPh>
    <rPh sb="17" eb="19">
      <t>ヘイネンド</t>
    </rPh>
    <rPh sb="25" eb="27">
      <t>コウジ</t>
    </rPh>
    <rPh sb="32" eb="34">
      <t>タイショウ</t>
    </rPh>
    <rPh sb="34" eb="36">
      <t>コウジ</t>
    </rPh>
    <rPh sb="42" eb="43">
      <t>チュウ</t>
    </rPh>
    <phoneticPr fontId="3"/>
  </si>
  <si>
    <t>平成２８年度から令和７年度（過去10ヶ年度）の国、新潟県又は阿賀野市の優秀技術者表彰等（土木一式工事）の有無
（注10）</t>
    <rPh sb="8" eb="10">
      <t>レイワ</t>
    </rPh>
    <rPh sb="11" eb="13">
      <t>ネンド</t>
    </rPh>
    <rPh sb="42" eb="43">
      <t>トウ</t>
    </rPh>
    <rPh sb="56" eb="57">
      <t>チュウ</t>
    </rPh>
    <phoneticPr fontId="3"/>
  </si>
  <si>
    <t>令和５年度から令和７年度（過去３ヶ年度）の道路除雪（阿賀野市内の国道・県道・市道）又は維持管理（補修）実績の有無（阿賀野市内の管理施設に限る）
（注12）（注13）</t>
    <rPh sb="0" eb="2">
      <t>レイワ</t>
    </rPh>
    <rPh sb="7" eb="9">
      <t>レイ</t>
    </rPh>
    <rPh sb="21" eb="23">
      <t>ドウロ</t>
    </rPh>
    <rPh sb="23" eb="25">
      <t>ジョセツ</t>
    </rPh>
    <rPh sb="26" eb="31">
      <t>アガノシナイ</t>
    </rPh>
    <rPh sb="32" eb="34">
      <t>コクドウ</t>
    </rPh>
    <rPh sb="35" eb="36">
      <t>ケン</t>
    </rPh>
    <rPh sb="36" eb="37">
      <t>ドウ</t>
    </rPh>
    <rPh sb="38" eb="40">
      <t>シドウ</t>
    </rPh>
    <rPh sb="41" eb="42">
      <t>マタ</t>
    </rPh>
    <rPh sb="43" eb="45">
      <t>イジ</t>
    </rPh>
    <rPh sb="45" eb="47">
      <t>カンリ</t>
    </rPh>
    <rPh sb="48" eb="50">
      <t>ホシュウ</t>
    </rPh>
    <rPh sb="51" eb="53">
      <t>ジッセキ</t>
    </rPh>
    <rPh sb="54" eb="56">
      <t>ウム</t>
    </rPh>
    <rPh sb="73" eb="74">
      <t>チュウ</t>
    </rPh>
    <rPh sb="78" eb="79">
      <t>チュウ</t>
    </rPh>
    <phoneticPr fontId="3"/>
  </si>
  <si>
    <t>令和3年度から令和７年度（過去5ヶ年度）の阿賀野市における自治会と共同で実施したボランティア活動の実績の有無
（注14）</t>
    <rPh sb="21" eb="25">
      <t>アガノシ</t>
    </rPh>
    <rPh sb="29" eb="32">
      <t>ジチカイ</t>
    </rPh>
    <rPh sb="33" eb="35">
      <t>キョウドウ</t>
    </rPh>
    <rPh sb="36" eb="38">
      <t>ジッシ</t>
    </rPh>
    <rPh sb="46" eb="48">
      <t>カツドウ</t>
    </rPh>
    <rPh sb="49" eb="51">
      <t>ジッセキ</t>
    </rPh>
    <rPh sb="52" eb="54">
      <t>ウム</t>
    </rPh>
    <rPh sb="56" eb="57">
      <t>チュウ</t>
    </rPh>
    <phoneticPr fontId="1"/>
  </si>
  <si>
    <t>WLB企業認定等の有無
〔対象制度〕
　①新潟県多様で柔軟な働き方・女性活躍実践企業
　　認定制度　Ni-ful
　②にいがた健康経営推進企業
　③えるぼし認定
　④くるみん認定
　⑤ユースエール認定
　（注17）</t>
    <rPh sb="3" eb="5">
      <t>キギョウ</t>
    </rPh>
    <rPh sb="5" eb="7">
      <t>ニンテイ</t>
    </rPh>
    <rPh sb="7" eb="8">
      <t>トウ</t>
    </rPh>
    <rPh sb="9" eb="11">
      <t>ウム</t>
    </rPh>
    <rPh sb="13" eb="15">
      <t>タイショウ</t>
    </rPh>
    <rPh sb="15" eb="17">
      <t>セイド</t>
    </rPh>
    <rPh sb="63" eb="65">
      <t>ケンコウ</t>
    </rPh>
    <rPh sb="65" eb="67">
      <t>ケイエイ</t>
    </rPh>
    <rPh sb="67" eb="69">
      <t>スイシン</t>
    </rPh>
    <rPh sb="69" eb="71">
      <t>キギョウ</t>
    </rPh>
    <rPh sb="78" eb="80">
      <t>ニンテイ</t>
    </rPh>
    <rPh sb="87" eb="89">
      <t>ニンテイ</t>
    </rPh>
    <rPh sb="98" eb="100">
      <t>ニンテイ</t>
    </rPh>
    <rPh sb="103" eb="104">
      <t>チュウ</t>
    </rPh>
    <phoneticPr fontId="4"/>
  </si>
  <si>
    <r>
      <t>「平成</t>
    </r>
    <r>
      <rPr>
        <sz val="11"/>
        <color theme="1"/>
        <rFont val="游ゴシック"/>
        <family val="3"/>
        <charset val="128"/>
        <scheme val="minor"/>
      </rPr>
      <t>28</t>
    </r>
    <r>
      <rPr>
        <sz val="11"/>
        <color theme="1"/>
        <rFont val="游ゴシック"/>
        <family val="2"/>
        <charset val="128"/>
        <scheme val="minor"/>
      </rPr>
      <t>年度から令和</t>
    </r>
    <r>
      <rPr>
        <sz val="11"/>
        <color theme="1"/>
        <rFont val="游ゴシック"/>
        <family val="3"/>
        <charset val="128"/>
        <scheme val="minor"/>
      </rPr>
      <t>7</t>
    </r>
    <r>
      <rPr>
        <sz val="11"/>
        <color theme="1"/>
        <rFont val="游ゴシック"/>
        <family val="2"/>
        <charset val="128"/>
        <scheme val="minor"/>
      </rPr>
      <t>年度の消雪パイプ工事」とは、平成</t>
    </r>
    <r>
      <rPr>
        <sz val="11"/>
        <color theme="1"/>
        <rFont val="游ゴシック"/>
        <family val="3"/>
        <charset val="128"/>
        <scheme val="minor"/>
      </rPr>
      <t>28</t>
    </r>
    <r>
      <rPr>
        <sz val="11"/>
        <color theme="1"/>
        <rFont val="游ゴシック"/>
        <family val="2"/>
        <charset val="128"/>
        <scheme val="minor"/>
      </rPr>
      <t>年4月1日から令和</t>
    </r>
    <r>
      <rPr>
        <sz val="11"/>
        <color theme="1"/>
        <rFont val="游ゴシック"/>
        <family val="3"/>
        <charset val="128"/>
        <scheme val="minor"/>
      </rPr>
      <t>8</t>
    </r>
    <r>
      <rPr>
        <sz val="11"/>
        <color theme="1"/>
        <rFont val="游ゴシック"/>
        <family val="2"/>
        <charset val="128"/>
        <scheme val="minor"/>
      </rPr>
      <t>年3月31日までの間に完成した工事をいう。</t>
    </r>
    <rPh sb="15" eb="17">
      <t>ショウセツ</t>
    </rPh>
    <rPh sb="20" eb="22">
      <t>コウジ</t>
    </rPh>
    <rPh sb="26" eb="28">
      <t>ヘイセイ</t>
    </rPh>
    <phoneticPr fontId="1"/>
  </si>
  <si>
    <r>
      <t>「令和</t>
    </r>
    <r>
      <rPr>
        <sz val="11"/>
        <color theme="1"/>
        <rFont val="游ゴシック"/>
        <family val="3"/>
        <charset val="128"/>
        <scheme val="minor"/>
      </rPr>
      <t>5</t>
    </r>
    <r>
      <rPr>
        <sz val="11"/>
        <color theme="1"/>
        <rFont val="游ゴシック"/>
        <family val="2"/>
        <charset val="128"/>
        <scheme val="minor"/>
      </rPr>
      <t>年度から令和</t>
    </r>
    <r>
      <rPr>
        <sz val="11"/>
        <color theme="1"/>
        <rFont val="游ゴシック"/>
        <family val="3"/>
        <charset val="128"/>
        <scheme val="minor"/>
      </rPr>
      <t>7</t>
    </r>
    <r>
      <rPr>
        <sz val="11"/>
        <color theme="1"/>
        <rFont val="游ゴシック"/>
        <family val="2"/>
        <charset val="128"/>
        <scheme val="minor"/>
      </rPr>
      <t>年度の阿賀野市発注工事」とは、令和</t>
    </r>
    <r>
      <rPr>
        <sz val="11"/>
        <color theme="1"/>
        <rFont val="游ゴシック"/>
        <family val="3"/>
        <charset val="128"/>
        <scheme val="minor"/>
      </rPr>
      <t>5</t>
    </r>
    <r>
      <rPr>
        <sz val="11"/>
        <color theme="1"/>
        <rFont val="游ゴシック"/>
        <family val="2"/>
        <charset val="128"/>
        <scheme val="minor"/>
      </rPr>
      <t>年4月1日から令和</t>
    </r>
    <r>
      <rPr>
        <sz val="11"/>
        <color theme="1"/>
        <rFont val="游ゴシック"/>
        <family val="3"/>
        <charset val="128"/>
        <scheme val="minor"/>
      </rPr>
      <t>8</t>
    </r>
    <r>
      <rPr>
        <sz val="11"/>
        <color theme="1"/>
        <rFont val="游ゴシック"/>
        <family val="2"/>
        <charset val="128"/>
        <scheme val="minor"/>
      </rPr>
      <t>年3月31日までの間に完成した工事をいう。</t>
    </r>
    <phoneticPr fontId="1"/>
  </si>
  <si>
    <r>
      <t>「令和</t>
    </r>
    <r>
      <rPr>
        <sz val="11"/>
        <color theme="1"/>
        <rFont val="游ゴシック"/>
        <family val="3"/>
        <charset val="128"/>
        <scheme val="minor"/>
      </rPr>
      <t>7</t>
    </r>
    <r>
      <rPr>
        <sz val="11"/>
        <color theme="1"/>
        <rFont val="游ゴシック"/>
        <family val="2"/>
        <charset val="128"/>
        <scheme val="minor"/>
      </rPr>
      <t>年度における土木一式工事」とは、令和</t>
    </r>
    <r>
      <rPr>
        <sz val="11"/>
        <color theme="1"/>
        <rFont val="游ゴシック"/>
        <family val="3"/>
        <charset val="128"/>
        <scheme val="minor"/>
      </rPr>
      <t>7</t>
    </r>
    <r>
      <rPr>
        <sz val="11"/>
        <color theme="1"/>
        <rFont val="游ゴシック"/>
        <family val="2"/>
        <charset val="128"/>
        <scheme val="minor"/>
      </rPr>
      <t>年4月1日から令和</t>
    </r>
    <r>
      <rPr>
        <sz val="11"/>
        <color theme="1"/>
        <rFont val="游ゴシック"/>
        <family val="3"/>
        <charset val="128"/>
        <scheme val="minor"/>
      </rPr>
      <t>8</t>
    </r>
    <r>
      <rPr>
        <sz val="11"/>
        <color theme="1"/>
        <rFont val="游ゴシック"/>
        <family val="2"/>
        <charset val="128"/>
        <scheme val="minor"/>
      </rPr>
      <t>年3月31日までの間に完成した工事をいう。</t>
    </r>
    <rPh sb="10" eb="12">
      <t>ドボク</t>
    </rPh>
    <rPh sb="12" eb="14">
      <t>イッシキ</t>
    </rPh>
    <phoneticPr fontId="1"/>
  </si>
  <si>
    <r>
      <t>「平成</t>
    </r>
    <r>
      <rPr>
        <sz val="11"/>
        <color theme="1"/>
        <rFont val="游ゴシック"/>
        <family val="3"/>
        <charset val="128"/>
        <scheme val="minor"/>
      </rPr>
      <t>28</t>
    </r>
    <r>
      <rPr>
        <sz val="11"/>
        <color theme="1"/>
        <rFont val="游ゴシック"/>
        <family val="2"/>
        <charset val="128"/>
        <scheme val="minor"/>
      </rPr>
      <t>年度から令和</t>
    </r>
    <r>
      <rPr>
        <sz val="11"/>
        <color theme="1"/>
        <rFont val="游ゴシック"/>
        <family val="3"/>
        <charset val="128"/>
        <scheme val="minor"/>
      </rPr>
      <t>7</t>
    </r>
    <r>
      <rPr>
        <sz val="11"/>
        <color theme="1"/>
        <rFont val="游ゴシック"/>
        <family val="2"/>
        <charset val="128"/>
        <scheme val="minor"/>
      </rPr>
      <t>年度の阿賀野市優良工事表彰」とは、平成</t>
    </r>
    <r>
      <rPr>
        <sz val="11"/>
        <color theme="1"/>
        <rFont val="游ゴシック"/>
        <family val="3"/>
        <charset val="128"/>
        <scheme val="minor"/>
      </rPr>
      <t>28</t>
    </r>
    <r>
      <rPr>
        <sz val="11"/>
        <color theme="1"/>
        <rFont val="游ゴシック"/>
        <family val="2"/>
        <charset val="128"/>
        <scheme val="minor"/>
      </rPr>
      <t>年4月1日から令和</t>
    </r>
    <r>
      <rPr>
        <sz val="11"/>
        <color theme="1"/>
        <rFont val="游ゴシック"/>
        <family val="3"/>
        <charset val="128"/>
        <scheme val="minor"/>
      </rPr>
      <t>8</t>
    </r>
    <r>
      <rPr>
        <sz val="11"/>
        <color theme="1"/>
        <rFont val="游ゴシック"/>
        <family val="2"/>
        <charset val="128"/>
        <scheme val="minor"/>
      </rPr>
      <t>年3月31日までの間に受賞した優良工事表彰をいう。</t>
    </r>
    <phoneticPr fontId="1"/>
  </si>
  <si>
    <r>
      <t>「平成</t>
    </r>
    <r>
      <rPr>
        <sz val="11"/>
        <color theme="1"/>
        <rFont val="游ゴシック"/>
        <family val="3"/>
        <charset val="128"/>
        <scheme val="minor"/>
      </rPr>
      <t>23</t>
    </r>
    <r>
      <rPr>
        <sz val="11"/>
        <color theme="1"/>
        <rFont val="游ゴシック"/>
        <family val="2"/>
        <charset val="128"/>
        <scheme val="minor"/>
      </rPr>
      <t>年度から令和</t>
    </r>
    <r>
      <rPr>
        <sz val="11"/>
        <color theme="1"/>
        <rFont val="游ゴシック"/>
        <family val="3"/>
        <charset val="128"/>
        <scheme val="minor"/>
      </rPr>
      <t>7</t>
    </r>
    <r>
      <rPr>
        <sz val="11"/>
        <color theme="1"/>
        <rFont val="游ゴシック"/>
        <family val="2"/>
        <charset val="128"/>
        <scheme val="minor"/>
      </rPr>
      <t>年度の消雪パイプ工事」とは、平成</t>
    </r>
    <r>
      <rPr>
        <sz val="11"/>
        <color theme="1"/>
        <rFont val="游ゴシック"/>
        <family val="3"/>
        <charset val="128"/>
        <scheme val="minor"/>
      </rPr>
      <t>23</t>
    </r>
    <r>
      <rPr>
        <sz val="11"/>
        <color theme="1"/>
        <rFont val="游ゴシック"/>
        <family val="2"/>
        <charset val="128"/>
        <scheme val="minor"/>
      </rPr>
      <t>年4月1日から令和</t>
    </r>
    <r>
      <rPr>
        <sz val="11"/>
        <color theme="1"/>
        <rFont val="游ゴシック"/>
        <family val="3"/>
        <charset val="128"/>
        <scheme val="minor"/>
      </rPr>
      <t>8</t>
    </r>
    <r>
      <rPr>
        <sz val="11"/>
        <color theme="1"/>
        <rFont val="游ゴシック"/>
        <family val="2"/>
        <charset val="128"/>
        <scheme val="minor"/>
      </rPr>
      <t>年3月31日までの間に完成した工事をいう。</t>
    </r>
    <rPh sb="15" eb="17">
      <t>ショウセツ</t>
    </rPh>
    <rPh sb="20" eb="22">
      <t>コウジ</t>
    </rPh>
    <phoneticPr fontId="1"/>
  </si>
  <si>
    <r>
      <t>「平成</t>
    </r>
    <r>
      <rPr>
        <sz val="11"/>
        <color theme="1"/>
        <rFont val="游ゴシック"/>
        <family val="3"/>
        <charset val="128"/>
        <scheme val="minor"/>
      </rPr>
      <t>28</t>
    </r>
    <r>
      <rPr>
        <sz val="11"/>
        <color theme="1"/>
        <rFont val="游ゴシック"/>
        <family val="2"/>
        <charset val="128"/>
        <scheme val="minor"/>
      </rPr>
      <t>年度から令和</t>
    </r>
    <r>
      <rPr>
        <sz val="11"/>
        <color theme="1"/>
        <rFont val="游ゴシック"/>
        <family val="3"/>
        <charset val="128"/>
        <scheme val="minor"/>
      </rPr>
      <t>7</t>
    </r>
    <r>
      <rPr>
        <sz val="11"/>
        <color theme="1"/>
        <rFont val="游ゴシック"/>
        <family val="2"/>
        <charset val="128"/>
        <scheme val="minor"/>
      </rPr>
      <t>年度の国、新潟県又は阿賀野市の優秀技術者表彰等」とは、平成</t>
    </r>
    <r>
      <rPr>
        <sz val="11"/>
        <color theme="1"/>
        <rFont val="游ゴシック"/>
        <family val="3"/>
        <charset val="128"/>
        <scheme val="minor"/>
      </rPr>
      <t>28</t>
    </r>
    <r>
      <rPr>
        <sz val="11"/>
        <color theme="1"/>
        <rFont val="游ゴシック"/>
        <family val="2"/>
        <charset val="128"/>
        <scheme val="minor"/>
      </rPr>
      <t>年4月1日から令和</t>
    </r>
    <r>
      <rPr>
        <sz val="11"/>
        <color theme="1"/>
        <rFont val="游ゴシック"/>
        <family val="3"/>
        <charset val="128"/>
        <scheme val="minor"/>
      </rPr>
      <t>8</t>
    </r>
    <r>
      <rPr>
        <sz val="11"/>
        <color theme="1"/>
        <rFont val="游ゴシック"/>
        <family val="2"/>
        <charset val="128"/>
        <scheme val="minor"/>
      </rPr>
      <t>年3月31日までの間に受賞した優良工事表彰等をいう。</t>
    </r>
    <phoneticPr fontId="1"/>
  </si>
  <si>
    <r>
      <t>「令和</t>
    </r>
    <r>
      <rPr>
        <sz val="11"/>
        <color theme="1"/>
        <rFont val="游ゴシック"/>
        <family val="3"/>
        <charset val="128"/>
        <scheme val="minor"/>
      </rPr>
      <t>5</t>
    </r>
    <r>
      <rPr>
        <sz val="11"/>
        <color theme="1"/>
        <rFont val="游ゴシック"/>
        <family val="2"/>
        <charset val="128"/>
        <scheme val="minor"/>
      </rPr>
      <t>年度から令和</t>
    </r>
    <r>
      <rPr>
        <sz val="11"/>
        <color theme="1"/>
        <rFont val="游ゴシック"/>
        <family val="3"/>
        <charset val="128"/>
        <scheme val="minor"/>
      </rPr>
      <t>7</t>
    </r>
    <r>
      <rPr>
        <sz val="11"/>
        <color theme="1"/>
        <rFont val="游ゴシック"/>
        <family val="2"/>
        <charset val="128"/>
        <scheme val="minor"/>
      </rPr>
      <t>年度の道路除雪又は維持修繕」とは、令和</t>
    </r>
    <r>
      <rPr>
        <sz val="11"/>
        <color theme="1"/>
        <rFont val="游ゴシック"/>
        <family val="3"/>
        <charset val="128"/>
        <scheme val="minor"/>
      </rPr>
      <t>5</t>
    </r>
    <r>
      <rPr>
        <sz val="11"/>
        <color theme="1"/>
        <rFont val="游ゴシック"/>
        <family val="2"/>
        <charset val="128"/>
        <scheme val="minor"/>
      </rPr>
      <t>年4月1日から令和</t>
    </r>
    <r>
      <rPr>
        <sz val="11"/>
        <color theme="1"/>
        <rFont val="游ゴシック"/>
        <family val="3"/>
        <charset val="128"/>
        <scheme val="minor"/>
      </rPr>
      <t>8</t>
    </r>
    <r>
      <rPr>
        <sz val="11"/>
        <color theme="1"/>
        <rFont val="游ゴシック"/>
        <family val="2"/>
        <charset val="128"/>
        <scheme val="minor"/>
      </rPr>
      <t>年3月31日までの間に履行したものをいう。</t>
    </r>
    <rPh sb="28" eb="30">
      <t>レイワ</t>
    </rPh>
    <phoneticPr fontId="1"/>
  </si>
  <si>
    <r>
      <t>「令和</t>
    </r>
    <r>
      <rPr>
        <sz val="11"/>
        <color theme="1"/>
        <rFont val="游ゴシック"/>
        <family val="3"/>
        <charset val="128"/>
        <scheme val="minor"/>
      </rPr>
      <t>3</t>
    </r>
    <r>
      <rPr>
        <sz val="11"/>
        <color theme="1"/>
        <rFont val="游ゴシック"/>
        <family val="2"/>
        <charset val="128"/>
        <scheme val="minor"/>
      </rPr>
      <t>年度から令和</t>
    </r>
    <r>
      <rPr>
        <sz val="11"/>
        <color theme="1"/>
        <rFont val="游ゴシック"/>
        <family val="3"/>
        <charset val="128"/>
        <scheme val="minor"/>
      </rPr>
      <t>7</t>
    </r>
    <r>
      <rPr>
        <sz val="11"/>
        <color theme="1"/>
        <rFont val="游ゴシック"/>
        <family val="2"/>
        <charset val="128"/>
        <scheme val="minor"/>
      </rPr>
      <t>年度の阿賀野市における</t>
    </r>
    <r>
      <rPr>
        <sz val="11"/>
        <color theme="1"/>
        <rFont val="游ゴシック"/>
        <family val="3"/>
        <charset val="128"/>
        <scheme val="minor"/>
      </rPr>
      <t>自治会と共同で実施した</t>
    </r>
    <r>
      <rPr>
        <sz val="11"/>
        <color theme="1"/>
        <rFont val="游ゴシック"/>
        <family val="2"/>
        <charset val="128"/>
        <scheme val="minor"/>
      </rPr>
      <t>ボランティア活動」とは、令和</t>
    </r>
    <r>
      <rPr>
        <sz val="11"/>
        <color theme="1"/>
        <rFont val="游ゴシック"/>
        <family val="3"/>
        <charset val="128"/>
        <scheme val="minor"/>
      </rPr>
      <t>3</t>
    </r>
    <r>
      <rPr>
        <sz val="11"/>
        <color theme="1"/>
        <rFont val="游ゴシック"/>
        <family val="2"/>
        <charset val="128"/>
        <scheme val="minor"/>
      </rPr>
      <t>年4月1日から令和</t>
    </r>
    <r>
      <rPr>
        <sz val="11"/>
        <color theme="1"/>
        <rFont val="游ゴシック"/>
        <family val="3"/>
        <charset val="128"/>
        <scheme val="minor"/>
      </rPr>
      <t>8</t>
    </r>
    <r>
      <rPr>
        <sz val="11"/>
        <color theme="1"/>
        <rFont val="游ゴシック"/>
        <family val="2"/>
        <charset val="128"/>
        <scheme val="minor"/>
      </rPr>
      <t>年3月31日までの間に</t>
    </r>
    <r>
      <rPr>
        <sz val="11"/>
        <color theme="1"/>
        <rFont val="游ゴシック"/>
        <family val="3"/>
        <charset val="128"/>
        <scheme val="minor"/>
      </rPr>
      <t>阿賀野市内の自治会と共同して実施したものをいう。実施を証明する書類の写しを添付すること。</t>
    </r>
    <r>
      <rPr>
        <sz val="11"/>
        <color theme="1"/>
        <rFont val="游ゴシック"/>
        <family val="2"/>
        <charset val="128"/>
        <scheme val="minor"/>
      </rPr>
      <t xml:space="preserve">
</t>
    </r>
    <r>
      <rPr>
        <sz val="11"/>
        <color theme="1"/>
        <rFont val="游ゴシック"/>
        <family val="3"/>
        <charset val="128"/>
        <scheme val="minor"/>
      </rPr>
      <t>　〇国・県・市が関連している事業は除く
　〇工事における創意工夫は除く
　〇国・県・市が指示していない自主的な活動は認める</t>
    </r>
    <rPh sb="14" eb="18">
      <t>アガノシ</t>
    </rPh>
    <rPh sb="39" eb="41">
      <t>カツドウ</t>
    </rPh>
    <rPh sb="69" eb="71">
      <t>アガ</t>
    </rPh>
    <rPh sb="71" eb="72">
      <t>ノ</t>
    </rPh>
    <rPh sb="72" eb="74">
      <t>シナイ</t>
    </rPh>
    <rPh sb="75" eb="78">
      <t>ジチカイ</t>
    </rPh>
    <rPh sb="79" eb="81">
      <t>キョウドウ</t>
    </rPh>
    <rPh sb="83" eb="85">
      <t>ジッシ</t>
    </rPh>
    <rPh sb="93" eb="95">
      <t>ジッシ</t>
    </rPh>
    <rPh sb="116" eb="117">
      <t>クニ</t>
    </rPh>
    <rPh sb="118" eb="119">
      <t>ケン</t>
    </rPh>
    <rPh sb="120" eb="121">
      <t>シ</t>
    </rPh>
    <rPh sb="122" eb="124">
      <t>カンレン</t>
    </rPh>
    <rPh sb="128" eb="130">
      <t>ジギョウ</t>
    </rPh>
    <rPh sb="131" eb="132">
      <t>ノゾ</t>
    </rPh>
    <rPh sb="136" eb="138">
      <t>コウジ</t>
    </rPh>
    <rPh sb="142" eb="146">
      <t>ソウイクフウ</t>
    </rPh>
    <rPh sb="147" eb="148">
      <t>ノゾ</t>
    </rPh>
    <rPh sb="152" eb="153">
      <t>クニ</t>
    </rPh>
    <rPh sb="154" eb="155">
      <t>ケン</t>
    </rPh>
    <rPh sb="156" eb="157">
      <t>シ</t>
    </rPh>
    <rPh sb="158" eb="160">
      <t>シジ</t>
    </rPh>
    <rPh sb="165" eb="168">
      <t>ジシュテキ</t>
    </rPh>
    <rPh sb="169" eb="171">
      <t>カツドウ</t>
    </rPh>
    <rPh sb="172" eb="173">
      <t>ミト</t>
    </rPh>
    <phoneticPr fontId="1"/>
  </si>
  <si>
    <r>
      <t>(注</t>
    </r>
    <r>
      <rPr>
        <sz val="11"/>
        <color theme="1"/>
        <rFont val="游ゴシック"/>
        <family val="3"/>
        <charset val="128"/>
        <scheme val="minor"/>
      </rPr>
      <t>15</t>
    </r>
    <r>
      <rPr>
        <sz val="11"/>
        <color theme="1"/>
        <rFont val="游ゴシック"/>
        <family val="2"/>
        <charset val="128"/>
        <scheme val="minor"/>
      </rPr>
      <t>)</t>
    </r>
    <rPh sb="1" eb="2">
      <t>チュウ</t>
    </rPh>
    <phoneticPr fontId="1"/>
  </si>
  <si>
    <r>
      <t>(注</t>
    </r>
    <r>
      <rPr>
        <sz val="11"/>
        <color theme="1"/>
        <rFont val="游ゴシック"/>
        <family val="3"/>
        <charset val="128"/>
        <scheme val="minor"/>
      </rPr>
      <t>16</t>
    </r>
    <r>
      <rPr>
        <sz val="11"/>
        <color theme="1"/>
        <rFont val="游ゴシック"/>
        <family val="2"/>
        <charset val="128"/>
        <scheme val="minor"/>
      </rPr>
      <t>)</t>
    </r>
    <rPh sb="1" eb="2">
      <t>チュウ</t>
    </rPh>
    <phoneticPr fontId="1"/>
  </si>
  <si>
    <r>
      <t>「40歳未満の者」とは、昭和</t>
    </r>
    <r>
      <rPr>
        <sz val="11"/>
        <color theme="1"/>
        <rFont val="游ゴシック"/>
        <family val="3"/>
        <charset val="128"/>
        <scheme val="minor"/>
      </rPr>
      <t>62</t>
    </r>
    <r>
      <rPr>
        <sz val="11"/>
        <color theme="1"/>
        <rFont val="游ゴシック"/>
        <family val="2"/>
        <charset val="128"/>
        <scheme val="minor"/>
      </rPr>
      <t>年（</t>
    </r>
    <r>
      <rPr>
        <sz val="11"/>
        <color theme="1"/>
        <rFont val="游ゴシック"/>
        <family val="3"/>
        <charset val="128"/>
        <scheme val="minor"/>
      </rPr>
      <t>1987</t>
    </r>
    <r>
      <rPr>
        <sz val="11"/>
        <color theme="1"/>
        <rFont val="游ゴシック"/>
        <family val="2"/>
        <charset val="128"/>
        <scheme val="minor"/>
      </rPr>
      <t>年）4月1日以降に生まれた者をいう。</t>
    </r>
    <phoneticPr fontId="1"/>
  </si>
  <si>
    <r>
      <t>(注</t>
    </r>
    <r>
      <rPr>
        <sz val="11"/>
        <color theme="1"/>
        <rFont val="游ゴシック"/>
        <family val="3"/>
        <charset val="128"/>
        <scheme val="minor"/>
      </rPr>
      <t>17</t>
    </r>
    <r>
      <rPr>
        <sz val="11"/>
        <color theme="1"/>
        <rFont val="游ゴシック"/>
        <family val="2"/>
        <charset val="128"/>
        <scheme val="minor"/>
      </rPr>
      <t>)</t>
    </r>
    <rPh sb="1" eb="2">
      <t>チュウ</t>
    </rPh>
    <phoneticPr fontId="1"/>
  </si>
  <si>
    <r>
      <t>WLB（ワーク・ライフ・バランス）等の推進企業を評価する。評価対象制度は以下のとおりとする。登録証等の写しを添付すること。
◆新潟県の登録制度
　</t>
    </r>
    <r>
      <rPr>
        <sz val="11"/>
        <color theme="1"/>
        <rFont val="游ゴシック"/>
        <family val="3"/>
        <charset val="128"/>
        <scheme val="minor"/>
      </rPr>
      <t>・新潟県多様で柔軟な働き方・女性活躍実践企業認定制度　Ni-ful</t>
    </r>
    <r>
      <rPr>
        <sz val="11"/>
        <color theme="1"/>
        <rFont val="游ゴシック"/>
        <family val="2"/>
        <charset val="128"/>
        <scheme val="minor"/>
      </rPr>
      <t xml:space="preserve">
　・にいがた健康経営推進企業
◆国（厚生労働省）の認定制度
　・えるぼし認定（女性活躍推進法）
　・くるみん認定（次世代育英支援対策推進法）
　・ユースエール認定（若者雇用促進法）</t>
    </r>
    <rPh sb="17" eb="18">
      <t>トウ</t>
    </rPh>
    <rPh sb="19" eb="21">
      <t>スイシン</t>
    </rPh>
    <rPh sb="21" eb="23">
      <t>キギョウ</t>
    </rPh>
    <rPh sb="24" eb="26">
      <t>ヒョウカ</t>
    </rPh>
    <rPh sb="29" eb="31">
      <t>ヒョウカ</t>
    </rPh>
    <rPh sb="31" eb="33">
      <t>タイショウ</t>
    </rPh>
    <rPh sb="33" eb="35">
      <t>セイド</t>
    </rPh>
    <rPh sb="36" eb="38">
      <t>イカ</t>
    </rPh>
    <rPh sb="46" eb="49">
      <t>トウロクショウ</t>
    </rPh>
    <rPh sb="49" eb="50">
      <t>トウ</t>
    </rPh>
    <rPh sb="51" eb="52">
      <t>ウツ</t>
    </rPh>
    <rPh sb="54" eb="56">
      <t>テンプ</t>
    </rPh>
    <rPh sb="63" eb="66">
      <t>ニイガタケン</t>
    </rPh>
    <rPh sb="67" eb="69">
      <t>トウロク</t>
    </rPh>
    <rPh sb="69" eb="71">
      <t>セイド</t>
    </rPh>
    <rPh sb="113" eb="115">
      <t>ケンコウ</t>
    </rPh>
    <rPh sb="115" eb="117">
      <t>ケイエイ</t>
    </rPh>
    <rPh sb="117" eb="119">
      <t>スイシン</t>
    </rPh>
    <rPh sb="119" eb="121">
      <t>キギョウ</t>
    </rPh>
    <rPh sb="123" eb="124">
      <t>クニ</t>
    </rPh>
    <rPh sb="125" eb="130">
      <t>コウセイロウドウショウ</t>
    </rPh>
    <rPh sb="132" eb="134">
      <t>ニンテイ</t>
    </rPh>
    <rPh sb="134" eb="136">
      <t>セイド</t>
    </rPh>
    <rPh sb="143" eb="145">
      <t>ニンテイ</t>
    </rPh>
    <rPh sb="146" eb="148">
      <t>ジョセイ</t>
    </rPh>
    <rPh sb="148" eb="150">
      <t>カツヤク</t>
    </rPh>
    <rPh sb="150" eb="152">
      <t>スイシン</t>
    </rPh>
    <rPh sb="152" eb="153">
      <t>ホウ</t>
    </rPh>
    <rPh sb="161" eb="163">
      <t>ニンテイ</t>
    </rPh>
    <rPh sb="164" eb="167">
      <t>ジセダイ</t>
    </rPh>
    <rPh sb="167" eb="169">
      <t>イクエイ</t>
    </rPh>
    <rPh sb="169" eb="171">
      <t>シエン</t>
    </rPh>
    <rPh sb="171" eb="173">
      <t>タイサク</t>
    </rPh>
    <rPh sb="173" eb="175">
      <t>スイシン</t>
    </rPh>
    <rPh sb="175" eb="176">
      <t>ホウ</t>
    </rPh>
    <rPh sb="186" eb="188">
      <t>ニンテイ</t>
    </rPh>
    <rPh sb="189" eb="191">
      <t>ワカモノ</t>
    </rPh>
    <rPh sb="191" eb="193">
      <t>コヨウ</t>
    </rPh>
    <rPh sb="193" eb="196">
      <t>ソクシンホウ</t>
    </rPh>
    <phoneticPr fontId="1"/>
  </si>
  <si>
    <t>下請負なし 又は すべての下請負が市内企業</t>
    <rPh sb="14" eb="16">
      <t>ウケオイ</t>
    </rPh>
    <phoneticPr fontId="3"/>
  </si>
  <si>
    <t>（建第21号_赤水福岡線ほか（旭町工区）消雪パイプ更新工事）</t>
    <rPh sb="1" eb="2">
      <t>ケン</t>
    </rPh>
    <rPh sb="2" eb="3">
      <t>ダイ</t>
    </rPh>
    <rPh sb="5" eb="6">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</si>
</sst>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0.00"/>
    <numFmt numFmtId="177" formatCode="&quot;／ &quot;##.00"/>
    <numFmt numFmtId="178" formatCode="###0.00"/>
    <numFmt numFmtId="179" formatCode="0.00_ "/>
    <numFmt numFmtId="180" formatCode="&quot;／ &quot;0.00"/>
  </numFmts>
  <fonts count="12" x14ac:knownFonts="1">
    <font>
      <sz val="11"/>
      <color theme="1"/>
      <name val="游ゴシック"/>
      <family val="2"/>
      <charset val="128"/>
      <scheme val="minor"/>
    </font>
    <font>
      <sz val="6"/>
      <name val="游ゴシック"/>
      <family val="2"/>
      <charset val="128"/>
      <scheme val="minor"/>
    </font>
    <font>
      <sz val="10"/>
      <name val="游ゴシック Light"/>
      <family val="3"/>
      <charset val="128"/>
      <scheme val="major"/>
    </font>
    <font>
      <sz val="6"/>
      <name val="ＭＳ Ｐゴシック"/>
      <family val="3"/>
      <charset val="128"/>
    </font>
    <font>
      <sz val="6"/>
      <name val="ＭＳ Ｐ明朝"/>
      <family val="1"/>
      <charset val="128"/>
    </font>
    <font>
      <b/>
      <sz val="11"/>
      <color theme="1"/>
      <name val="游ゴシック"/>
      <family val="3"/>
      <charset val="128"/>
      <scheme val="minor"/>
    </font>
    <font>
      <sz val="10"/>
      <color theme="1"/>
      <name val="游ゴシック Light"/>
      <family val="3"/>
      <charset val="128"/>
      <scheme val="major"/>
    </font>
    <font>
      <sz val="10"/>
      <color theme="1"/>
      <name val="Times New Roman"/>
      <family val="1"/>
    </font>
    <font>
      <sz val="8"/>
      <color theme="1"/>
      <name val="游ゴシック Light"/>
      <family val="3"/>
      <charset val="128"/>
      <scheme val="major"/>
    </font>
    <font>
      <sz val="9"/>
      <color theme="1"/>
      <name val="游ゴシック Light"/>
      <family val="3"/>
      <charset val="128"/>
      <scheme val="major"/>
    </font>
    <font>
      <b/>
      <sz val="10"/>
      <color theme="1"/>
      <name val="游ゴシック Light"/>
      <family val="3"/>
      <charset val="128"/>
      <scheme val="major"/>
    </font>
    <font>
      <sz val="11"/>
      <color theme="1"/>
      <name val="游ゴシック"/>
      <family val="3"/>
      <charset val="128"/>
      <scheme val="minor"/>
    </font>
  </fonts>
  <fills count="3">
    <fill>
      <patternFill patternType="none"/>
    </fill>
    <fill>
      <patternFill patternType="gray125"/>
    </fill>
    <fill>
      <patternFill patternType="solid">
        <fgColor rgb="FFFFFF9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top/>
      <bottom style="thin">
        <color auto="1"/>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s>
  <cellStyleXfs count="1">
    <xf numFmtId="0" fontId="0" fillId="0" borderId="0">
      <alignment vertical="center"/>
    </xf>
  </cellStyleXfs>
  <cellXfs count="90">
    <xf numFmtId="0" fontId="0" fillId="0" borderId="0" xfId="0">
      <alignment vertical="center"/>
    </xf>
    <xf numFmtId="177" fontId="6" fillId="0" borderId="0" xfId="0" applyNumberFormat="1" applyFont="1" applyFill="1" applyBorder="1" applyAlignment="1" applyProtection="1">
      <alignment horizontal="left" vertical="center" wrapText="1"/>
    </xf>
    <xf numFmtId="0" fontId="7" fillId="0" borderId="0" xfId="0" applyFont="1" applyFill="1" applyBorder="1" applyAlignment="1" applyProtection="1">
      <alignment horizontal="left" vertical="top"/>
      <protection locked="0"/>
    </xf>
    <xf numFmtId="0" fontId="6" fillId="0" borderId="0" xfId="0" applyFont="1" applyFill="1" applyBorder="1" applyAlignment="1" applyProtection="1">
      <alignment vertical="center" wrapText="1"/>
      <protection locked="0"/>
    </xf>
    <xf numFmtId="0" fontId="0" fillId="0" borderId="0" xfId="0" applyFont="1" applyAlignment="1">
      <alignment vertical="center"/>
    </xf>
    <xf numFmtId="0" fontId="0" fillId="0" borderId="0" xfId="0" applyFont="1">
      <alignment vertical="center"/>
    </xf>
    <xf numFmtId="0" fontId="6" fillId="0" borderId="9" xfId="0" applyFont="1" applyBorder="1" applyAlignment="1">
      <alignment horizontal="left" vertical="center" wrapText="1"/>
    </xf>
    <xf numFmtId="0" fontId="6" fillId="0" borderId="9" xfId="0" applyFont="1" applyFill="1" applyBorder="1" applyAlignment="1" applyProtection="1">
      <alignment horizontal="left" vertical="center" wrapText="1"/>
    </xf>
    <xf numFmtId="176" fontId="6" fillId="0" borderId="9" xfId="0" applyNumberFormat="1" applyFont="1" applyFill="1" applyBorder="1" applyAlignment="1" applyProtection="1">
      <alignment horizontal="center" vertical="center" wrapText="1"/>
    </xf>
    <xf numFmtId="2" fontId="6" fillId="0" borderId="9" xfId="0" applyNumberFormat="1" applyFont="1" applyFill="1" applyBorder="1" applyAlignment="1" applyProtection="1">
      <alignment horizontal="center" vertical="center" wrapText="1"/>
      <protection locked="0"/>
    </xf>
    <xf numFmtId="2" fontId="6" fillId="0" borderId="5" xfId="0" applyNumberFormat="1" applyFont="1" applyFill="1" applyBorder="1" applyAlignment="1" applyProtection="1">
      <alignment horizontal="center" vertical="center" wrapText="1"/>
      <protection locked="0"/>
    </xf>
    <xf numFmtId="180" fontId="6" fillId="0" borderId="6" xfId="0" applyNumberFormat="1" applyFont="1" applyFill="1" applyBorder="1" applyAlignment="1" applyProtection="1">
      <alignment horizontal="left" vertical="center" wrapText="1"/>
    </xf>
    <xf numFmtId="180" fontId="6" fillId="0" borderId="9" xfId="0" applyNumberFormat="1" applyFont="1" applyFill="1" applyBorder="1" applyAlignment="1" applyProtection="1">
      <alignment horizontal="left" vertical="center" wrapText="1"/>
    </xf>
    <xf numFmtId="0" fontId="6" fillId="0" borderId="12" xfId="0" applyFont="1" applyFill="1" applyBorder="1" applyAlignment="1" applyProtection="1">
      <alignment horizontal="center" vertical="center" wrapText="1"/>
    </xf>
    <xf numFmtId="0" fontId="6" fillId="0" borderId="7" xfId="0" applyFont="1" applyFill="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6" fillId="0" borderId="14"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0" borderId="15" xfId="0" applyFont="1" applyFill="1" applyBorder="1" applyAlignment="1" applyProtection="1">
      <alignment horizontal="center" vertical="center" wrapText="1"/>
    </xf>
    <xf numFmtId="0" fontId="6" fillId="0" borderId="16" xfId="0" applyFont="1" applyFill="1" applyBorder="1" applyAlignment="1" applyProtection="1">
      <alignment horizontal="center" vertical="center" wrapText="1"/>
    </xf>
    <xf numFmtId="0" fontId="6" fillId="0" borderId="8" xfId="0" applyFont="1" applyFill="1" applyBorder="1" applyAlignment="1" applyProtection="1">
      <alignment horizontal="center" vertical="center" wrapText="1"/>
    </xf>
    <xf numFmtId="0" fontId="6" fillId="0" borderId="17" xfId="0" applyFont="1" applyFill="1" applyBorder="1" applyAlignment="1" applyProtection="1">
      <alignment horizontal="center" vertical="center" wrapText="1"/>
    </xf>
    <xf numFmtId="0" fontId="5" fillId="0" borderId="0" xfId="0" applyFont="1" applyAlignment="1">
      <alignment vertical="center" wrapText="1"/>
    </xf>
    <xf numFmtId="0" fontId="0" fillId="0" borderId="0" xfId="0" applyFont="1" applyAlignment="1">
      <alignment vertical="center"/>
    </xf>
    <xf numFmtId="0" fontId="6" fillId="0" borderId="9" xfId="0" applyFont="1" applyFill="1" applyBorder="1" applyAlignment="1" applyProtection="1">
      <alignment horizontal="center" vertical="center" wrapText="1"/>
    </xf>
    <xf numFmtId="0" fontId="0" fillId="0" borderId="9" xfId="0" applyFont="1" applyBorder="1" applyAlignment="1">
      <alignment horizontal="center" vertical="center"/>
    </xf>
    <xf numFmtId="2" fontId="10" fillId="2" borderId="9" xfId="0" applyNumberFormat="1" applyFont="1" applyFill="1" applyBorder="1" applyAlignment="1" applyProtection="1">
      <alignment horizontal="center" vertical="center" wrapText="1"/>
      <protection locked="0"/>
    </xf>
    <xf numFmtId="2" fontId="10" fillId="2" borderId="5" xfId="0" applyNumberFormat="1" applyFont="1" applyFill="1" applyBorder="1" applyAlignment="1" applyProtection="1">
      <alignment horizontal="center" vertical="center" wrapText="1"/>
      <protection locked="0"/>
    </xf>
    <xf numFmtId="177" fontId="6" fillId="2" borderId="6" xfId="0" applyNumberFormat="1" applyFont="1" applyFill="1" applyBorder="1" applyAlignment="1" applyProtection="1">
      <alignment horizontal="left" vertical="center" wrapText="1"/>
    </xf>
    <xf numFmtId="177" fontId="6" fillId="2" borderId="9" xfId="0" applyNumberFormat="1" applyFont="1" applyFill="1" applyBorder="1" applyAlignment="1" applyProtection="1">
      <alignment horizontal="left" vertical="center" wrapText="1"/>
    </xf>
    <xf numFmtId="0" fontId="0" fillId="0" borderId="0" xfId="0" applyFont="1" applyAlignment="1">
      <alignment horizontal="center" vertical="top" shrinkToFit="1"/>
    </xf>
    <xf numFmtId="0" fontId="0" fillId="0" borderId="0" xfId="0" applyFont="1" applyAlignment="1">
      <alignment horizontal="left" vertical="top" wrapText="1" indent="1" shrinkToFit="1"/>
    </xf>
    <xf numFmtId="0" fontId="6" fillId="0" borderId="12" xfId="0" applyFont="1" applyFill="1" applyBorder="1" applyAlignment="1" applyProtection="1">
      <alignment vertical="center" wrapText="1"/>
    </xf>
    <xf numFmtId="0" fontId="6" fillId="0" borderId="7" xfId="0" applyFont="1" applyFill="1" applyBorder="1" applyAlignment="1" applyProtection="1">
      <alignment vertical="center" wrapText="1"/>
    </xf>
    <xf numFmtId="0" fontId="6" fillId="0" borderId="13" xfId="0" applyFont="1" applyFill="1" applyBorder="1" applyAlignment="1" applyProtection="1">
      <alignment vertical="center" wrapText="1"/>
    </xf>
    <xf numFmtId="0" fontId="6" fillId="0" borderId="1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17" xfId="0" applyFont="1" applyFill="1" applyBorder="1" applyAlignment="1" applyProtection="1">
      <alignment vertical="center" wrapText="1"/>
    </xf>
    <xf numFmtId="0" fontId="6" fillId="0" borderId="5" xfId="0" applyFont="1" applyFill="1" applyBorder="1" applyAlignment="1" applyProtection="1">
      <alignment vertical="center" wrapText="1"/>
    </xf>
    <xf numFmtId="0" fontId="6" fillId="0" borderId="18" xfId="0" applyFont="1" applyFill="1" applyBorder="1" applyAlignment="1" applyProtection="1">
      <alignment vertical="center" wrapText="1"/>
    </xf>
    <xf numFmtId="0" fontId="6" fillId="0" borderId="6" xfId="0" applyFont="1" applyFill="1" applyBorder="1" applyAlignment="1" applyProtection="1">
      <alignment vertical="center" wrapText="1"/>
    </xf>
    <xf numFmtId="179" fontId="10" fillId="2" borderId="9" xfId="0" applyNumberFormat="1" applyFont="1" applyFill="1" applyBorder="1" applyAlignment="1" applyProtection="1">
      <alignment horizontal="center" vertical="center" wrapText="1"/>
      <protection locked="0"/>
    </xf>
    <xf numFmtId="0" fontId="10" fillId="2" borderId="9" xfId="0" applyFont="1" applyFill="1" applyBorder="1" applyAlignment="1" applyProtection="1">
      <alignment horizontal="center" vertical="center" wrapText="1"/>
      <protection locked="0"/>
    </xf>
    <xf numFmtId="0" fontId="10" fillId="2" borderId="5" xfId="0" applyFont="1" applyFill="1" applyBorder="1" applyAlignment="1" applyProtection="1">
      <alignment horizontal="center" vertical="center" wrapText="1"/>
      <protection locked="0"/>
    </xf>
    <xf numFmtId="177" fontId="6" fillId="2" borderId="6" xfId="0" applyNumberFormat="1" applyFont="1" applyFill="1" applyBorder="1" applyAlignment="1" applyProtection="1">
      <alignment horizontal="center" vertical="center" wrapText="1"/>
    </xf>
    <xf numFmtId="177" fontId="6" fillId="2" borderId="9" xfId="0" applyNumberFormat="1" applyFont="1" applyFill="1" applyBorder="1" applyAlignment="1" applyProtection="1">
      <alignment horizontal="center" vertical="center" wrapText="1"/>
    </xf>
    <xf numFmtId="0" fontId="5" fillId="0" borderId="9" xfId="0" applyFont="1" applyFill="1" applyBorder="1" applyAlignment="1" applyProtection="1">
      <alignment horizontal="center" vertical="center"/>
    </xf>
    <xf numFmtId="0" fontId="0" fillId="0" borderId="0" xfId="0" applyFont="1" applyAlignment="1">
      <alignment horizontal="left" vertical="center"/>
    </xf>
    <xf numFmtId="0" fontId="0" fillId="0" borderId="0" xfId="0" applyFont="1" applyAlignment="1">
      <alignment horizontal="right" vertical="center" shrinkToFit="1"/>
    </xf>
    <xf numFmtId="0" fontId="0" fillId="0" borderId="11" xfId="0" applyFont="1" applyBorder="1" applyAlignment="1">
      <alignment horizontal="left"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177" fontId="6" fillId="0" borderId="6" xfId="0" applyNumberFormat="1" applyFont="1" applyFill="1" applyBorder="1" applyAlignment="1" applyProtection="1">
      <alignment horizontal="left" vertical="center" wrapText="1"/>
    </xf>
    <xf numFmtId="177" fontId="6" fillId="0" borderId="9" xfId="0" applyNumberFormat="1" applyFont="1" applyFill="1" applyBorder="1" applyAlignment="1" applyProtection="1">
      <alignment horizontal="left" vertical="center" wrapText="1"/>
    </xf>
    <xf numFmtId="0" fontId="5" fillId="0" borderId="8" xfId="0" applyFont="1" applyBorder="1" applyAlignment="1">
      <alignment horizontal="left" vertical="center"/>
    </xf>
    <xf numFmtId="0" fontId="6" fillId="0" borderId="9" xfId="0" applyFont="1" applyFill="1" applyBorder="1" applyAlignment="1" applyProtection="1">
      <alignment horizontal="left" vertical="top" wrapText="1"/>
    </xf>
    <xf numFmtId="178" fontId="6" fillId="0" borderId="9" xfId="0" applyNumberFormat="1" applyFont="1" applyFill="1" applyBorder="1" applyAlignment="1" applyProtection="1">
      <alignment horizontal="center" vertical="center" wrapText="1"/>
    </xf>
    <xf numFmtId="179" fontId="5" fillId="2" borderId="9" xfId="0" applyNumberFormat="1" applyFont="1" applyFill="1" applyBorder="1" applyAlignment="1">
      <alignment vertical="center"/>
    </xf>
    <xf numFmtId="179" fontId="5" fillId="2" borderId="5" xfId="0" applyNumberFormat="1" applyFont="1" applyFill="1" applyBorder="1" applyAlignment="1">
      <alignment vertical="center"/>
    </xf>
    <xf numFmtId="179" fontId="6" fillId="0" borderId="9" xfId="0" applyNumberFormat="1" applyFont="1" applyFill="1" applyBorder="1" applyAlignment="1" applyProtection="1">
      <alignment horizontal="center" vertical="center" wrapText="1"/>
      <protection locked="0"/>
    </xf>
    <xf numFmtId="179" fontId="6" fillId="0" borderId="5" xfId="0" applyNumberFormat="1" applyFont="1" applyFill="1" applyBorder="1" applyAlignment="1" applyProtection="1">
      <alignment horizontal="center" vertical="center" wrapText="1"/>
      <protection locked="0"/>
    </xf>
    <xf numFmtId="0" fontId="8" fillId="0" borderId="9" xfId="0" applyFont="1" applyFill="1" applyBorder="1" applyAlignment="1" applyProtection="1">
      <alignment vertical="center" wrapText="1"/>
    </xf>
    <xf numFmtId="0" fontId="5" fillId="0" borderId="0" xfId="0" applyFont="1" applyFill="1" applyBorder="1" applyAlignment="1" applyProtection="1">
      <alignment horizontal="left" vertical="center"/>
    </xf>
    <xf numFmtId="0" fontId="6" fillId="0" borderId="9" xfId="0" applyFont="1" applyFill="1" applyBorder="1" applyAlignment="1" applyProtection="1">
      <alignment horizontal="center" vertical="center" shrinkToFit="1"/>
    </xf>
    <xf numFmtId="0" fontId="6" fillId="0" borderId="9" xfId="0" applyFont="1" applyFill="1" applyBorder="1" applyAlignment="1">
      <alignment vertical="center" wrapText="1"/>
    </xf>
    <xf numFmtId="0" fontId="9" fillId="0" borderId="9" xfId="0" applyFont="1" applyFill="1" applyBorder="1" applyAlignment="1" applyProtection="1">
      <alignment horizontal="center" vertical="center" wrapText="1"/>
    </xf>
    <xf numFmtId="177" fontId="10" fillId="2" borderId="6" xfId="0" applyNumberFormat="1" applyFont="1" applyFill="1" applyBorder="1" applyAlignment="1" applyProtection="1">
      <alignment horizontal="left" vertical="center" wrapText="1"/>
    </xf>
    <xf numFmtId="177" fontId="10" fillId="2" borderId="9" xfId="0" applyNumberFormat="1" applyFont="1" applyFill="1" applyBorder="1" applyAlignment="1" applyProtection="1">
      <alignment horizontal="left" vertical="center" wrapText="1"/>
    </xf>
    <xf numFmtId="0" fontId="6" fillId="0" borderId="12" xfId="0" applyFont="1" applyFill="1" applyBorder="1" applyAlignment="1" applyProtection="1">
      <alignment horizontal="left" vertical="center" wrapText="1"/>
    </xf>
    <xf numFmtId="0" fontId="6" fillId="0" borderId="7" xfId="0" applyFont="1" applyFill="1" applyBorder="1" applyAlignment="1" applyProtection="1">
      <alignment horizontal="left" vertical="center" wrapText="1"/>
    </xf>
    <xf numFmtId="0" fontId="6" fillId="0" borderId="13" xfId="0" applyFont="1" applyFill="1" applyBorder="1" applyAlignment="1" applyProtection="1">
      <alignment horizontal="left" vertical="center" wrapText="1"/>
    </xf>
    <xf numFmtId="0" fontId="6" fillId="0" borderId="14" xfId="0" applyFont="1" applyFill="1" applyBorder="1" applyAlignment="1" applyProtection="1">
      <alignment horizontal="left" vertical="center" wrapText="1"/>
    </xf>
    <xf numFmtId="0" fontId="6" fillId="0" borderId="0" xfId="0" applyFont="1" applyFill="1" applyBorder="1" applyAlignment="1" applyProtection="1">
      <alignment horizontal="left" vertical="center" wrapText="1"/>
    </xf>
    <xf numFmtId="0" fontId="6" fillId="0" borderId="15" xfId="0" applyFont="1" applyFill="1" applyBorder="1" applyAlignment="1" applyProtection="1">
      <alignment horizontal="left" vertical="center" wrapText="1"/>
    </xf>
    <xf numFmtId="0" fontId="6" fillId="0" borderId="16" xfId="0" applyFont="1" applyFill="1" applyBorder="1" applyAlignment="1" applyProtection="1">
      <alignment horizontal="left" vertical="center" wrapText="1"/>
    </xf>
    <xf numFmtId="0" fontId="6" fillId="0" borderId="8" xfId="0" applyFont="1" applyFill="1" applyBorder="1" applyAlignment="1" applyProtection="1">
      <alignment horizontal="left" vertical="center" wrapText="1"/>
    </xf>
    <xf numFmtId="0" fontId="6" fillId="0" borderId="17" xfId="0" applyFont="1" applyFill="1" applyBorder="1" applyAlignment="1" applyProtection="1">
      <alignment horizontal="left" vertical="center" wrapText="1"/>
    </xf>
    <xf numFmtId="0" fontId="8" fillId="0" borderId="9" xfId="0" applyFont="1" applyFill="1" applyBorder="1" applyAlignment="1" applyProtection="1">
      <alignment horizontal="left" vertical="center" wrapText="1"/>
    </xf>
    <xf numFmtId="0" fontId="6" fillId="0" borderId="9" xfId="0" applyFont="1" applyFill="1" applyBorder="1" applyAlignment="1" applyProtection="1">
      <alignment vertical="center" wrapText="1"/>
    </xf>
    <xf numFmtId="0" fontId="5" fillId="0" borderId="10" xfId="0" applyFont="1" applyFill="1" applyBorder="1" applyAlignment="1" applyProtection="1">
      <alignment horizontal="left" vertical="center"/>
    </xf>
    <xf numFmtId="0" fontId="5" fillId="0" borderId="7" xfId="0" applyFont="1" applyFill="1" applyBorder="1" applyAlignment="1" applyProtection="1">
      <alignment horizontal="left" vertical="center"/>
    </xf>
    <xf numFmtId="0" fontId="6" fillId="0" borderId="9" xfId="0" applyFont="1" applyFill="1" applyBorder="1" applyAlignment="1" applyProtection="1">
      <alignment horizontal="left" vertical="center" shrinkToFit="1"/>
    </xf>
    <xf numFmtId="0" fontId="0" fillId="0" borderId="0" xfId="0" applyFont="1" applyAlignment="1">
      <alignment horizontal="left" vertical="top" indent="1" shrinkToFit="1"/>
    </xf>
    <xf numFmtId="0" fontId="0" fillId="0" borderId="0" xfId="0" applyFont="1" applyAlignment="1">
      <alignment vertical="center" wrapText="1"/>
    </xf>
    <xf numFmtId="0" fontId="5" fillId="0" borderId="0" xfId="0" applyFont="1">
      <alignment vertical="center"/>
    </xf>
    <xf numFmtId="0" fontId="0" fillId="0" borderId="0" xfId="0" applyFont="1">
      <alignment vertical="center"/>
    </xf>
    <xf numFmtId="0" fontId="11" fillId="0" borderId="0" xfId="0" applyFont="1" applyAlignment="1">
      <alignment horizontal="left" vertical="top" indent="1" shrinkToFit="1"/>
    </xf>
    <xf numFmtId="0" fontId="11" fillId="0" borderId="0" xfId="0" applyFont="1" applyAlignment="1">
      <alignment horizontal="center" vertical="top" shrinkToFit="1"/>
    </xf>
  </cellXfs>
  <cellStyles count="1">
    <cellStyle name="標準" xfId="0" builtinId="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H602"/>
  <sheetViews>
    <sheetView tabSelected="1" view="pageBreakPreview" zoomScaleNormal="70" zoomScaleSheetLayoutView="100" workbookViewId="0">
      <selection activeCell="CP10" sqref="CP10"/>
    </sheetView>
  </sheetViews>
  <sheetFormatPr defaultColWidth="9" defaultRowHeight="18" x14ac:dyDescent="0.45"/>
  <cols>
    <col min="1" max="165" width="1.59765625" style="5" customWidth="1"/>
    <col min="166" max="234" width="1.796875" style="5" customWidth="1"/>
    <col min="235" max="16384" width="9" style="5"/>
  </cols>
  <sheetData>
    <row r="1" spans="1:86" ht="24" customHeight="1" x14ac:dyDescent="0.45">
      <c r="A1" s="47" t="s">
        <v>28</v>
      </c>
      <c r="B1" s="47"/>
      <c r="C1" s="47"/>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
      <c r="AL1" s="4"/>
      <c r="AM1" s="4"/>
      <c r="AN1" s="4"/>
      <c r="AO1" s="4"/>
      <c r="AP1" s="4"/>
      <c r="AQ1" s="4"/>
      <c r="AR1" s="4"/>
      <c r="AS1" s="48" t="s">
        <v>118</v>
      </c>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row>
    <row r="2" spans="1:86" ht="24" customHeight="1" x14ac:dyDescent="0.45">
      <c r="A2" s="49" t="s">
        <v>35</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row>
    <row r="3" spans="1:86" ht="24" customHeight="1" x14ac:dyDescent="0.45">
      <c r="A3" s="50" t="s">
        <v>0</v>
      </c>
      <c r="B3" s="50"/>
      <c r="C3" s="50"/>
      <c r="D3" s="50"/>
      <c r="E3" s="50"/>
      <c r="F3" s="50"/>
      <c r="G3" s="50"/>
      <c r="H3" s="50"/>
      <c r="I3" s="50"/>
      <c r="J3" s="50"/>
      <c r="K3" s="50" t="s">
        <v>1</v>
      </c>
      <c r="L3" s="50"/>
      <c r="M3" s="50"/>
      <c r="N3" s="50"/>
      <c r="O3" s="50"/>
      <c r="P3" s="50"/>
      <c r="Q3" s="50"/>
      <c r="R3" s="50"/>
      <c r="S3" s="50"/>
      <c r="T3" s="50"/>
      <c r="U3" s="50"/>
      <c r="V3" s="50"/>
      <c r="W3" s="50"/>
      <c r="X3" s="50"/>
      <c r="Y3" s="50"/>
      <c r="Z3" s="50"/>
      <c r="AA3" s="50"/>
      <c r="AB3" s="50"/>
      <c r="AC3" s="50"/>
      <c r="AD3" s="50"/>
      <c r="AE3" s="50"/>
      <c r="AF3" s="50"/>
      <c r="AG3" s="50"/>
      <c r="AH3" s="50"/>
      <c r="AI3" s="50"/>
      <c r="AJ3" s="50"/>
      <c r="AK3" s="50" t="s">
        <v>2</v>
      </c>
      <c r="AL3" s="50"/>
      <c r="AM3" s="50"/>
      <c r="AN3" s="50"/>
      <c r="AO3" s="50"/>
      <c r="AP3" s="50"/>
      <c r="AQ3" s="50"/>
      <c r="AR3" s="50"/>
      <c r="AS3" s="50"/>
      <c r="AT3" s="50"/>
      <c r="AU3" s="50"/>
      <c r="AV3" s="50"/>
      <c r="AW3" s="50"/>
      <c r="AX3" s="50"/>
      <c r="AY3" s="50"/>
      <c r="AZ3" s="50"/>
      <c r="BA3" s="50"/>
      <c r="BB3" s="50"/>
      <c r="BC3" s="50"/>
      <c r="BD3" s="50"/>
      <c r="BE3" s="50"/>
      <c r="BF3" s="50"/>
      <c r="BG3" s="50" t="s">
        <v>3</v>
      </c>
      <c r="BH3" s="50"/>
      <c r="BI3" s="50"/>
      <c r="BJ3" s="50"/>
      <c r="BK3" s="51" t="s">
        <v>4</v>
      </c>
      <c r="BL3" s="52"/>
      <c r="BM3" s="52"/>
      <c r="BN3" s="52"/>
      <c r="BO3" s="52"/>
      <c r="BP3" s="52"/>
      <c r="BQ3" s="52"/>
      <c r="BR3" s="52"/>
      <c r="BS3" s="53"/>
    </row>
    <row r="4" spans="1:86" ht="24" customHeight="1" x14ac:dyDescent="0.45">
      <c r="A4" s="56" t="s">
        <v>5</v>
      </c>
      <c r="B4" s="56"/>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c r="BC4" s="56"/>
      <c r="BD4" s="56"/>
      <c r="BE4" s="56"/>
      <c r="BF4" s="56"/>
      <c r="BG4" s="56"/>
      <c r="BH4" s="56"/>
      <c r="BI4" s="56"/>
      <c r="BJ4" s="56"/>
      <c r="BK4" s="56"/>
      <c r="BL4" s="56"/>
      <c r="BM4" s="56"/>
      <c r="BN4" s="56"/>
      <c r="BO4" s="56"/>
      <c r="BP4" s="56"/>
      <c r="BQ4" s="56"/>
      <c r="BR4" s="56"/>
      <c r="BS4" s="56"/>
    </row>
    <row r="5" spans="1:86" s="2" customFormat="1" ht="33" customHeight="1" x14ac:dyDescent="0.45">
      <c r="A5" s="24" t="s">
        <v>50</v>
      </c>
      <c r="B5" s="24"/>
      <c r="C5" s="24"/>
      <c r="D5" s="24"/>
      <c r="E5" s="24"/>
      <c r="F5" s="24"/>
      <c r="G5" s="24"/>
      <c r="H5" s="24"/>
      <c r="I5" s="24"/>
      <c r="J5" s="24"/>
      <c r="K5" s="57" t="s">
        <v>93</v>
      </c>
      <c r="L5" s="57"/>
      <c r="M5" s="57"/>
      <c r="N5" s="57"/>
      <c r="O5" s="57"/>
      <c r="P5" s="57"/>
      <c r="Q5" s="57"/>
      <c r="R5" s="57"/>
      <c r="S5" s="57"/>
      <c r="T5" s="57"/>
      <c r="U5" s="57"/>
      <c r="V5" s="57"/>
      <c r="W5" s="57"/>
      <c r="X5" s="57"/>
      <c r="Y5" s="57"/>
      <c r="Z5" s="57"/>
      <c r="AA5" s="57"/>
      <c r="AB5" s="57"/>
      <c r="AC5" s="57"/>
      <c r="AD5" s="57"/>
      <c r="AE5" s="57"/>
      <c r="AF5" s="57"/>
      <c r="AG5" s="57"/>
      <c r="AH5" s="57"/>
      <c r="AI5" s="57"/>
      <c r="AJ5" s="57"/>
      <c r="AK5" s="7" t="s">
        <v>37</v>
      </c>
      <c r="AL5" s="7"/>
      <c r="AM5" s="7"/>
      <c r="AN5" s="7"/>
      <c r="AO5" s="7"/>
      <c r="AP5" s="7"/>
      <c r="AQ5" s="7"/>
      <c r="AR5" s="7"/>
      <c r="AS5" s="7"/>
      <c r="AT5" s="7"/>
      <c r="AU5" s="7"/>
      <c r="AV5" s="7"/>
      <c r="AW5" s="7"/>
      <c r="AX5" s="7"/>
      <c r="AY5" s="7"/>
      <c r="AZ5" s="7"/>
      <c r="BA5" s="7"/>
      <c r="BB5" s="7"/>
      <c r="BC5" s="7"/>
      <c r="BD5" s="7"/>
      <c r="BE5" s="7"/>
      <c r="BF5" s="7"/>
      <c r="BG5" s="8">
        <v>1</v>
      </c>
      <c r="BH5" s="8"/>
      <c r="BI5" s="8"/>
      <c r="BJ5" s="8"/>
      <c r="BK5" s="9"/>
      <c r="BL5" s="9"/>
      <c r="BM5" s="9"/>
      <c r="BN5" s="10"/>
      <c r="BO5" s="54">
        <v>1</v>
      </c>
      <c r="BP5" s="54"/>
      <c r="BQ5" s="55"/>
      <c r="BR5" s="55"/>
      <c r="BS5" s="55"/>
      <c r="BT5" s="1"/>
      <c r="BU5" s="1"/>
      <c r="BV5" s="1"/>
      <c r="BW5" s="1"/>
      <c r="BX5" s="1"/>
      <c r="BY5" s="1"/>
      <c r="BZ5" s="1"/>
      <c r="CA5" s="1"/>
      <c r="CB5" s="1"/>
      <c r="CE5" s="3"/>
      <c r="CF5" s="3"/>
      <c r="CG5" s="3"/>
      <c r="CH5" s="3"/>
    </row>
    <row r="6" spans="1:86" s="2" customFormat="1" ht="33" customHeight="1" x14ac:dyDescent="0.45">
      <c r="A6" s="24"/>
      <c r="B6" s="24"/>
      <c r="C6" s="24"/>
      <c r="D6" s="24"/>
      <c r="E6" s="24"/>
      <c r="F6" s="24"/>
      <c r="G6" s="24"/>
      <c r="H6" s="24"/>
      <c r="I6" s="24"/>
      <c r="J6" s="24"/>
      <c r="K6" s="57"/>
      <c r="L6" s="57"/>
      <c r="M6" s="57"/>
      <c r="N6" s="57"/>
      <c r="O6" s="57"/>
      <c r="P6" s="57"/>
      <c r="Q6" s="57"/>
      <c r="R6" s="57"/>
      <c r="S6" s="57"/>
      <c r="T6" s="57"/>
      <c r="U6" s="57"/>
      <c r="V6" s="57"/>
      <c r="W6" s="57"/>
      <c r="X6" s="57"/>
      <c r="Y6" s="57"/>
      <c r="Z6" s="57"/>
      <c r="AA6" s="57"/>
      <c r="AB6" s="57"/>
      <c r="AC6" s="57"/>
      <c r="AD6" s="57"/>
      <c r="AE6" s="57"/>
      <c r="AF6" s="57"/>
      <c r="AG6" s="57"/>
      <c r="AH6" s="57"/>
      <c r="AI6" s="57"/>
      <c r="AJ6" s="57"/>
      <c r="AK6" s="7" t="s">
        <v>6</v>
      </c>
      <c r="AL6" s="7"/>
      <c r="AM6" s="7"/>
      <c r="AN6" s="7"/>
      <c r="AO6" s="7"/>
      <c r="AP6" s="7"/>
      <c r="AQ6" s="7"/>
      <c r="AR6" s="7"/>
      <c r="AS6" s="7"/>
      <c r="AT6" s="7"/>
      <c r="AU6" s="7"/>
      <c r="AV6" s="7"/>
      <c r="AW6" s="7"/>
      <c r="AX6" s="7"/>
      <c r="AY6" s="7"/>
      <c r="AZ6" s="7"/>
      <c r="BA6" s="7"/>
      <c r="BB6" s="7"/>
      <c r="BC6" s="7"/>
      <c r="BD6" s="7"/>
      <c r="BE6" s="7"/>
      <c r="BF6" s="7"/>
      <c r="BG6" s="8">
        <v>0</v>
      </c>
      <c r="BH6" s="8"/>
      <c r="BI6" s="8"/>
      <c r="BJ6" s="8"/>
      <c r="BK6" s="9"/>
      <c r="BL6" s="9"/>
      <c r="BM6" s="9"/>
      <c r="BN6" s="10"/>
      <c r="BO6" s="54"/>
      <c r="BP6" s="54"/>
      <c r="BQ6" s="55"/>
      <c r="BR6" s="55"/>
      <c r="BS6" s="55"/>
      <c r="BT6" s="1"/>
      <c r="BU6" s="1"/>
      <c r="BV6" s="1"/>
      <c r="BW6" s="1"/>
      <c r="BX6" s="1"/>
      <c r="BY6" s="1"/>
      <c r="BZ6" s="1"/>
      <c r="CA6" s="1"/>
      <c r="CB6" s="1"/>
      <c r="CE6" s="3"/>
      <c r="CF6" s="3"/>
      <c r="CG6" s="3"/>
      <c r="CH6" s="3"/>
    </row>
    <row r="7" spans="1:86" ht="30" customHeight="1" x14ac:dyDescent="0.45">
      <c r="A7" s="24" t="s">
        <v>51</v>
      </c>
      <c r="B7" s="24"/>
      <c r="C7" s="24"/>
      <c r="D7" s="24"/>
      <c r="E7" s="24"/>
      <c r="F7" s="24"/>
      <c r="G7" s="24"/>
      <c r="H7" s="24"/>
      <c r="I7" s="24"/>
      <c r="J7" s="24"/>
      <c r="K7" s="7" t="s">
        <v>94</v>
      </c>
      <c r="L7" s="7"/>
      <c r="M7" s="7"/>
      <c r="N7" s="7"/>
      <c r="O7" s="7"/>
      <c r="P7" s="7"/>
      <c r="Q7" s="7"/>
      <c r="R7" s="7"/>
      <c r="S7" s="7"/>
      <c r="T7" s="7"/>
      <c r="U7" s="7"/>
      <c r="V7" s="7"/>
      <c r="W7" s="7"/>
      <c r="X7" s="7"/>
      <c r="Y7" s="7"/>
      <c r="Z7" s="7"/>
      <c r="AA7" s="7"/>
      <c r="AB7" s="7"/>
      <c r="AC7" s="7"/>
      <c r="AD7" s="7"/>
      <c r="AE7" s="7"/>
      <c r="AF7" s="7"/>
      <c r="AG7" s="7"/>
      <c r="AH7" s="7"/>
      <c r="AI7" s="7"/>
      <c r="AJ7" s="7"/>
      <c r="AK7" s="7" t="s">
        <v>7</v>
      </c>
      <c r="AL7" s="7"/>
      <c r="AM7" s="7"/>
      <c r="AN7" s="7"/>
      <c r="AO7" s="7"/>
      <c r="AP7" s="7"/>
      <c r="AQ7" s="7"/>
      <c r="AR7" s="7"/>
      <c r="AS7" s="7"/>
      <c r="AT7" s="7"/>
      <c r="AU7" s="7"/>
      <c r="AV7" s="7"/>
      <c r="AW7" s="7"/>
      <c r="AX7" s="7"/>
      <c r="AY7" s="7"/>
      <c r="AZ7" s="7"/>
      <c r="BA7" s="7"/>
      <c r="BB7" s="7"/>
      <c r="BC7" s="7"/>
      <c r="BD7" s="7"/>
      <c r="BE7" s="7"/>
      <c r="BF7" s="7"/>
      <c r="BG7" s="8">
        <v>2</v>
      </c>
      <c r="BH7" s="8"/>
      <c r="BI7" s="8"/>
      <c r="BJ7" s="8"/>
      <c r="BK7" s="61"/>
      <c r="BL7" s="61"/>
      <c r="BM7" s="61"/>
      <c r="BN7" s="62"/>
      <c r="BO7" s="54">
        <v>2</v>
      </c>
      <c r="BP7" s="54"/>
      <c r="BQ7" s="55"/>
      <c r="BR7" s="55"/>
      <c r="BS7" s="55"/>
    </row>
    <row r="8" spans="1:86" ht="30" customHeight="1" x14ac:dyDescent="0.45">
      <c r="A8" s="24"/>
      <c r="B8" s="24"/>
      <c r="C8" s="24"/>
      <c r="D8" s="24"/>
      <c r="E8" s="24"/>
      <c r="F8" s="24"/>
      <c r="G8" s="24"/>
      <c r="H8" s="24"/>
      <c r="I8" s="24"/>
      <c r="J8" s="24"/>
      <c r="K8" s="7"/>
      <c r="L8" s="7"/>
      <c r="M8" s="7"/>
      <c r="N8" s="7"/>
      <c r="O8" s="7"/>
      <c r="P8" s="7"/>
      <c r="Q8" s="7"/>
      <c r="R8" s="7"/>
      <c r="S8" s="7"/>
      <c r="T8" s="7"/>
      <c r="U8" s="7"/>
      <c r="V8" s="7"/>
      <c r="W8" s="7"/>
      <c r="X8" s="7"/>
      <c r="Y8" s="7"/>
      <c r="Z8" s="7"/>
      <c r="AA8" s="7"/>
      <c r="AB8" s="7"/>
      <c r="AC8" s="7"/>
      <c r="AD8" s="7"/>
      <c r="AE8" s="7"/>
      <c r="AF8" s="7"/>
      <c r="AG8" s="7"/>
      <c r="AH8" s="7"/>
      <c r="AI8" s="7"/>
      <c r="AJ8" s="7"/>
      <c r="AK8" s="7" t="s">
        <v>39</v>
      </c>
      <c r="AL8" s="7"/>
      <c r="AM8" s="7"/>
      <c r="AN8" s="7"/>
      <c r="AO8" s="7"/>
      <c r="AP8" s="7"/>
      <c r="AQ8" s="7"/>
      <c r="AR8" s="7"/>
      <c r="AS8" s="7"/>
      <c r="AT8" s="7"/>
      <c r="AU8" s="7"/>
      <c r="AV8" s="7"/>
      <c r="AW8" s="7"/>
      <c r="AX8" s="7"/>
      <c r="AY8" s="7"/>
      <c r="AZ8" s="7"/>
      <c r="BA8" s="7"/>
      <c r="BB8" s="7"/>
      <c r="BC8" s="7"/>
      <c r="BD8" s="7"/>
      <c r="BE8" s="7"/>
      <c r="BF8" s="7"/>
      <c r="BG8" s="24" t="s">
        <v>46</v>
      </c>
      <c r="BH8" s="24"/>
      <c r="BI8" s="24"/>
      <c r="BJ8" s="24"/>
      <c r="BK8" s="61"/>
      <c r="BL8" s="61"/>
      <c r="BM8" s="61"/>
      <c r="BN8" s="62"/>
      <c r="BO8" s="54"/>
      <c r="BP8" s="54"/>
      <c r="BQ8" s="55"/>
      <c r="BR8" s="55"/>
      <c r="BS8" s="55"/>
    </row>
    <row r="9" spans="1:86" ht="30" customHeight="1" x14ac:dyDescent="0.45">
      <c r="A9" s="24"/>
      <c r="B9" s="24"/>
      <c r="C9" s="24"/>
      <c r="D9" s="24"/>
      <c r="E9" s="24"/>
      <c r="F9" s="24"/>
      <c r="G9" s="24"/>
      <c r="H9" s="24"/>
      <c r="I9" s="24"/>
      <c r="J9" s="24"/>
      <c r="K9" s="7"/>
      <c r="L9" s="7"/>
      <c r="M9" s="7"/>
      <c r="N9" s="7"/>
      <c r="O9" s="7"/>
      <c r="P9" s="7"/>
      <c r="Q9" s="7"/>
      <c r="R9" s="7"/>
      <c r="S9" s="7"/>
      <c r="T9" s="7"/>
      <c r="U9" s="7"/>
      <c r="V9" s="7"/>
      <c r="W9" s="7"/>
      <c r="X9" s="7"/>
      <c r="Y9" s="7"/>
      <c r="Z9" s="7"/>
      <c r="AA9" s="7"/>
      <c r="AB9" s="7"/>
      <c r="AC9" s="7"/>
      <c r="AD9" s="7"/>
      <c r="AE9" s="7"/>
      <c r="AF9" s="7"/>
      <c r="AG9" s="7"/>
      <c r="AH9" s="7"/>
      <c r="AI9" s="7"/>
      <c r="AJ9" s="7"/>
      <c r="AK9" s="7" t="s">
        <v>38</v>
      </c>
      <c r="AL9" s="7"/>
      <c r="AM9" s="7"/>
      <c r="AN9" s="7"/>
      <c r="AO9" s="7"/>
      <c r="AP9" s="7"/>
      <c r="AQ9" s="7"/>
      <c r="AR9" s="7"/>
      <c r="AS9" s="7"/>
      <c r="AT9" s="7"/>
      <c r="AU9" s="7"/>
      <c r="AV9" s="7"/>
      <c r="AW9" s="7"/>
      <c r="AX9" s="7"/>
      <c r="AY9" s="7"/>
      <c r="AZ9" s="7"/>
      <c r="BA9" s="7"/>
      <c r="BB9" s="7"/>
      <c r="BC9" s="7"/>
      <c r="BD9" s="7"/>
      <c r="BE9" s="7"/>
      <c r="BF9" s="7"/>
      <c r="BG9" s="8">
        <v>0</v>
      </c>
      <c r="BH9" s="8"/>
      <c r="BI9" s="8"/>
      <c r="BJ9" s="8"/>
      <c r="BK9" s="61"/>
      <c r="BL9" s="61"/>
      <c r="BM9" s="61"/>
      <c r="BN9" s="62"/>
      <c r="BO9" s="54"/>
      <c r="BP9" s="54"/>
      <c r="BQ9" s="55"/>
      <c r="BR9" s="55"/>
      <c r="BS9" s="55"/>
    </row>
    <row r="10" spans="1:86" ht="30" customHeight="1" x14ac:dyDescent="0.45">
      <c r="A10" s="24"/>
      <c r="B10" s="24"/>
      <c r="C10" s="24"/>
      <c r="D10" s="24"/>
      <c r="E10" s="24"/>
      <c r="F10" s="24"/>
      <c r="G10" s="24"/>
      <c r="H10" s="24"/>
      <c r="I10" s="24"/>
      <c r="J10" s="24"/>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t="s">
        <v>8</v>
      </c>
      <c r="AL10" s="7"/>
      <c r="AM10" s="7"/>
      <c r="AN10" s="7"/>
      <c r="AO10" s="7"/>
      <c r="AP10" s="7"/>
      <c r="AQ10" s="7"/>
      <c r="AR10" s="7"/>
      <c r="AS10" s="7"/>
      <c r="AT10" s="7"/>
      <c r="AU10" s="7"/>
      <c r="AV10" s="7"/>
      <c r="AW10" s="7"/>
      <c r="AX10" s="7"/>
      <c r="AY10" s="7"/>
      <c r="AZ10" s="7"/>
      <c r="BA10" s="7"/>
      <c r="BB10" s="7"/>
      <c r="BC10" s="7"/>
      <c r="BD10" s="7"/>
      <c r="BE10" s="7"/>
      <c r="BF10" s="7"/>
      <c r="BG10" s="58">
        <v>-2</v>
      </c>
      <c r="BH10" s="58"/>
      <c r="BI10" s="58"/>
      <c r="BJ10" s="58"/>
      <c r="BK10" s="61"/>
      <c r="BL10" s="61"/>
      <c r="BM10" s="61"/>
      <c r="BN10" s="62"/>
      <c r="BO10" s="54"/>
      <c r="BP10" s="54"/>
      <c r="BQ10" s="55"/>
      <c r="BR10" s="55"/>
      <c r="BS10" s="55"/>
    </row>
    <row r="11" spans="1:86" ht="33" customHeight="1" x14ac:dyDescent="0.45">
      <c r="A11" s="24"/>
      <c r="B11" s="24"/>
      <c r="C11" s="24"/>
      <c r="D11" s="24"/>
      <c r="E11" s="24"/>
      <c r="F11" s="24"/>
      <c r="G11" s="24"/>
      <c r="H11" s="24"/>
      <c r="I11" s="24"/>
      <c r="J11" s="24"/>
      <c r="K11" s="7" t="s">
        <v>95</v>
      </c>
      <c r="L11" s="7"/>
      <c r="M11" s="7"/>
      <c r="N11" s="7"/>
      <c r="O11" s="7"/>
      <c r="P11" s="7"/>
      <c r="Q11" s="7"/>
      <c r="R11" s="7"/>
      <c r="S11" s="7"/>
      <c r="T11" s="7"/>
      <c r="U11" s="7"/>
      <c r="V11" s="7"/>
      <c r="W11" s="7"/>
      <c r="X11" s="7"/>
      <c r="Y11" s="7"/>
      <c r="Z11" s="7"/>
      <c r="AA11" s="7"/>
      <c r="AB11" s="7"/>
      <c r="AC11" s="7"/>
      <c r="AD11" s="7"/>
      <c r="AE11" s="7"/>
      <c r="AF11" s="7"/>
      <c r="AG11" s="7"/>
      <c r="AH11" s="7"/>
      <c r="AI11" s="7"/>
      <c r="AJ11" s="7"/>
      <c r="AK11" s="7" t="s">
        <v>9</v>
      </c>
      <c r="AL11" s="7"/>
      <c r="AM11" s="7"/>
      <c r="AN11" s="7"/>
      <c r="AO11" s="7"/>
      <c r="AP11" s="7"/>
      <c r="AQ11" s="7"/>
      <c r="AR11" s="7"/>
      <c r="AS11" s="7"/>
      <c r="AT11" s="7"/>
      <c r="AU11" s="7"/>
      <c r="AV11" s="7"/>
      <c r="AW11" s="7"/>
      <c r="AX11" s="7"/>
      <c r="AY11" s="7"/>
      <c r="AZ11" s="7"/>
      <c r="BA11" s="7"/>
      <c r="BB11" s="7"/>
      <c r="BC11" s="7"/>
      <c r="BD11" s="7"/>
      <c r="BE11" s="7"/>
      <c r="BF11" s="7"/>
      <c r="BG11" s="8">
        <v>0</v>
      </c>
      <c r="BH11" s="8"/>
      <c r="BI11" s="8"/>
      <c r="BJ11" s="8"/>
      <c r="BK11" s="9"/>
      <c r="BL11" s="9"/>
      <c r="BM11" s="9"/>
      <c r="BN11" s="10"/>
      <c r="BO11" s="11">
        <v>0</v>
      </c>
      <c r="BP11" s="11"/>
      <c r="BQ11" s="12"/>
      <c r="BR11" s="12"/>
      <c r="BS11" s="12"/>
    </row>
    <row r="12" spans="1:86" ht="33" customHeight="1" x14ac:dyDescent="0.45">
      <c r="A12" s="24"/>
      <c r="B12" s="24"/>
      <c r="C12" s="24"/>
      <c r="D12" s="24"/>
      <c r="E12" s="24"/>
      <c r="F12" s="24"/>
      <c r="G12" s="24"/>
      <c r="H12" s="24"/>
      <c r="I12" s="24"/>
      <c r="J12" s="24"/>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t="s">
        <v>10</v>
      </c>
      <c r="AL12" s="7"/>
      <c r="AM12" s="7"/>
      <c r="AN12" s="7"/>
      <c r="AO12" s="7"/>
      <c r="AP12" s="7"/>
      <c r="AQ12" s="7"/>
      <c r="AR12" s="7"/>
      <c r="AS12" s="7"/>
      <c r="AT12" s="7"/>
      <c r="AU12" s="7"/>
      <c r="AV12" s="7"/>
      <c r="AW12" s="7"/>
      <c r="AX12" s="7"/>
      <c r="AY12" s="7"/>
      <c r="AZ12" s="7"/>
      <c r="BA12" s="7"/>
      <c r="BB12" s="7"/>
      <c r="BC12" s="7"/>
      <c r="BD12" s="7"/>
      <c r="BE12" s="7"/>
      <c r="BF12" s="7"/>
      <c r="BG12" s="58">
        <v>-1</v>
      </c>
      <c r="BH12" s="58"/>
      <c r="BI12" s="58"/>
      <c r="BJ12" s="58"/>
      <c r="BK12" s="9"/>
      <c r="BL12" s="9"/>
      <c r="BM12" s="9"/>
      <c r="BN12" s="10"/>
      <c r="BO12" s="11"/>
      <c r="BP12" s="11"/>
      <c r="BQ12" s="12"/>
      <c r="BR12" s="12"/>
      <c r="BS12" s="12"/>
    </row>
    <row r="13" spans="1:86" ht="33" customHeight="1" x14ac:dyDescent="0.45">
      <c r="A13" s="24" t="s">
        <v>52</v>
      </c>
      <c r="B13" s="24"/>
      <c r="C13" s="24"/>
      <c r="D13" s="24"/>
      <c r="E13" s="24"/>
      <c r="F13" s="24"/>
      <c r="G13" s="24"/>
      <c r="H13" s="24"/>
      <c r="I13" s="24"/>
      <c r="J13" s="24"/>
      <c r="K13" s="7" t="s">
        <v>96</v>
      </c>
      <c r="L13" s="7"/>
      <c r="M13" s="7"/>
      <c r="N13" s="7"/>
      <c r="O13" s="7"/>
      <c r="P13" s="7"/>
      <c r="Q13" s="7"/>
      <c r="R13" s="7"/>
      <c r="S13" s="7"/>
      <c r="T13" s="7"/>
      <c r="U13" s="7"/>
      <c r="V13" s="7"/>
      <c r="W13" s="7"/>
      <c r="X13" s="7"/>
      <c r="Y13" s="7"/>
      <c r="Z13" s="7"/>
      <c r="AA13" s="7"/>
      <c r="AB13" s="7"/>
      <c r="AC13" s="7"/>
      <c r="AD13" s="7"/>
      <c r="AE13" s="7"/>
      <c r="AF13" s="7"/>
      <c r="AG13" s="7"/>
      <c r="AH13" s="7"/>
      <c r="AI13" s="7"/>
      <c r="AJ13" s="7"/>
      <c r="AK13" s="7" t="s">
        <v>11</v>
      </c>
      <c r="AL13" s="7"/>
      <c r="AM13" s="7"/>
      <c r="AN13" s="7"/>
      <c r="AO13" s="7"/>
      <c r="AP13" s="7"/>
      <c r="AQ13" s="7"/>
      <c r="AR13" s="7"/>
      <c r="AS13" s="7"/>
      <c r="AT13" s="7"/>
      <c r="AU13" s="7"/>
      <c r="AV13" s="7"/>
      <c r="AW13" s="7"/>
      <c r="AX13" s="7"/>
      <c r="AY13" s="7"/>
      <c r="AZ13" s="7"/>
      <c r="BA13" s="7"/>
      <c r="BB13" s="7"/>
      <c r="BC13" s="7"/>
      <c r="BD13" s="7"/>
      <c r="BE13" s="7"/>
      <c r="BF13" s="7"/>
      <c r="BG13" s="8">
        <v>1</v>
      </c>
      <c r="BH13" s="8"/>
      <c r="BI13" s="8"/>
      <c r="BJ13" s="8"/>
      <c r="BK13" s="9"/>
      <c r="BL13" s="9"/>
      <c r="BM13" s="9"/>
      <c r="BN13" s="10"/>
      <c r="BO13" s="54">
        <v>1</v>
      </c>
      <c r="BP13" s="54"/>
      <c r="BQ13" s="55"/>
      <c r="BR13" s="55"/>
      <c r="BS13" s="55"/>
    </row>
    <row r="14" spans="1:86" ht="33" customHeight="1" x14ac:dyDescent="0.45">
      <c r="A14" s="24"/>
      <c r="B14" s="24"/>
      <c r="C14" s="24"/>
      <c r="D14" s="24"/>
      <c r="E14" s="24"/>
      <c r="F14" s="24"/>
      <c r="G14" s="24"/>
      <c r="H14" s="24"/>
      <c r="I14" s="24"/>
      <c r="J14" s="24"/>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t="s">
        <v>34</v>
      </c>
      <c r="AL14" s="7"/>
      <c r="AM14" s="7"/>
      <c r="AN14" s="7"/>
      <c r="AO14" s="7"/>
      <c r="AP14" s="7"/>
      <c r="AQ14" s="7"/>
      <c r="AR14" s="7"/>
      <c r="AS14" s="7"/>
      <c r="AT14" s="7"/>
      <c r="AU14" s="7"/>
      <c r="AV14" s="7"/>
      <c r="AW14" s="7"/>
      <c r="AX14" s="7"/>
      <c r="AY14" s="7"/>
      <c r="AZ14" s="7"/>
      <c r="BA14" s="7"/>
      <c r="BB14" s="7"/>
      <c r="BC14" s="7"/>
      <c r="BD14" s="7"/>
      <c r="BE14" s="7"/>
      <c r="BF14" s="7"/>
      <c r="BG14" s="8">
        <v>0.5</v>
      </c>
      <c r="BH14" s="8"/>
      <c r="BI14" s="8"/>
      <c r="BJ14" s="8"/>
      <c r="BK14" s="9"/>
      <c r="BL14" s="9"/>
      <c r="BM14" s="9"/>
      <c r="BN14" s="10"/>
      <c r="BO14" s="54"/>
      <c r="BP14" s="54"/>
      <c r="BQ14" s="55"/>
      <c r="BR14" s="55"/>
      <c r="BS14" s="55"/>
    </row>
    <row r="15" spans="1:86" ht="33" customHeight="1" x14ac:dyDescent="0.45">
      <c r="A15" s="24"/>
      <c r="B15" s="24"/>
      <c r="C15" s="24"/>
      <c r="D15" s="24"/>
      <c r="E15" s="24"/>
      <c r="F15" s="24"/>
      <c r="G15" s="24"/>
      <c r="H15" s="24"/>
      <c r="I15" s="24"/>
      <c r="J15" s="24"/>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t="s">
        <v>12</v>
      </c>
      <c r="AL15" s="7"/>
      <c r="AM15" s="7"/>
      <c r="AN15" s="7"/>
      <c r="AO15" s="7"/>
      <c r="AP15" s="7"/>
      <c r="AQ15" s="7"/>
      <c r="AR15" s="7"/>
      <c r="AS15" s="7"/>
      <c r="AT15" s="7"/>
      <c r="AU15" s="7"/>
      <c r="AV15" s="7"/>
      <c r="AW15" s="7"/>
      <c r="AX15" s="7"/>
      <c r="AY15" s="7"/>
      <c r="AZ15" s="7"/>
      <c r="BA15" s="7"/>
      <c r="BB15" s="7"/>
      <c r="BC15" s="7"/>
      <c r="BD15" s="7"/>
      <c r="BE15" s="7"/>
      <c r="BF15" s="7"/>
      <c r="BG15" s="8">
        <v>0</v>
      </c>
      <c r="BH15" s="8"/>
      <c r="BI15" s="8"/>
      <c r="BJ15" s="8"/>
      <c r="BK15" s="9"/>
      <c r="BL15" s="9"/>
      <c r="BM15" s="9"/>
      <c r="BN15" s="10"/>
      <c r="BO15" s="54"/>
      <c r="BP15" s="54"/>
      <c r="BQ15" s="55"/>
      <c r="BR15" s="55"/>
      <c r="BS15" s="55"/>
    </row>
    <row r="16" spans="1:86" ht="33" customHeight="1" x14ac:dyDescent="0.45">
      <c r="A16" s="25" t="s">
        <v>13</v>
      </c>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59">
        <f>BK5+BK7+BK11+BK13</f>
        <v>0</v>
      </c>
      <c r="BL16" s="59"/>
      <c r="BM16" s="59"/>
      <c r="BN16" s="60"/>
      <c r="BO16" s="28">
        <f>BO5+BO7+BO11+BO13</f>
        <v>4</v>
      </c>
      <c r="BP16" s="28"/>
      <c r="BQ16" s="29"/>
      <c r="BR16" s="29"/>
      <c r="BS16" s="29"/>
    </row>
    <row r="17" spans="1:71" ht="24" customHeight="1" x14ac:dyDescent="0.45">
      <c r="A17" s="64" t="s">
        <v>53</v>
      </c>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row>
    <row r="18" spans="1:71" ht="25.05" customHeight="1" x14ac:dyDescent="0.45">
      <c r="A18" s="65" t="s">
        <v>36</v>
      </c>
      <c r="B18" s="65"/>
      <c r="C18" s="65"/>
      <c r="D18" s="65"/>
      <c r="E18" s="65"/>
      <c r="F18" s="65"/>
      <c r="G18" s="65"/>
      <c r="H18" s="65"/>
      <c r="I18" s="65"/>
      <c r="J18" s="65"/>
      <c r="K18" s="66" t="s">
        <v>88</v>
      </c>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7" t="s">
        <v>32</v>
      </c>
      <c r="AL18" s="7"/>
      <c r="AM18" s="7"/>
      <c r="AN18" s="7"/>
      <c r="AO18" s="7"/>
      <c r="AP18" s="7"/>
      <c r="AQ18" s="7"/>
      <c r="AR18" s="7"/>
      <c r="AS18" s="7"/>
      <c r="AT18" s="7"/>
      <c r="AU18" s="7"/>
      <c r="AV18" s="7"/>
      <c r="AW18" s="7"/>
      <c r="AX18" s="7"/>
      <c r="AY18" s="7"/>
      <c r="AZ18" s="7"/>
      <c r="BA18" s="7"/>
      <c r="BB18" s="7"/>
      <c r="BC18" s="7"/>
      <c r="BD18" s="7"/>
      <c r="BE18" s="7"/>
      <c r="BF18" s="7"/>
      <c r="BG18" s="8">
        <v>2</v>
      </c>
      <c r="BH18" s="8"/>
      <c r="BI18" s="8"/>
      <c r="BJ18" s="8"/>
      <c r="BK18" s="9"/>
      <c r="BL18" s="9"/>
      <c r="BM18" s="9"/>
      <c r="BN18" s="10"/>
      <c r="BO18" s="54">
        <v>2</v>
      </c>
      <c r="BP18" s="54"/>
      <c r="BQ18" s="55"/>
      <c r="BR18" s="55"/>
      <c r="BS18" s="55"/>
    </row>
    <row r="19" spans="1:71" ht="25.05" customHeight="1" x14ac:dyDescent="0.45">
      <c r="A19" s="65"/>
      <c r="B19" s="65"/>
      <c r="C19" s="65"/>
      <c r="D19" s="65"/>
      <c r="E19" s="65"/>
      <c r="F19" s="65"/>
      <c r="G19" s="65"/>
      <c r="H19" s="65"/>
      <c r="I19" s="65"/>
      <c r="J19" s="65"/>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7"/>
      <c r="AL19" s="7"/>
      <c r="AM19" s="7"/>
      <c r="AN19" s="7"/>
      <c r="AO19" s="7"/>
      <c r="AP19" s="7"/>
      <c r="AQ19" s="7"/>
      <c r="AR19" s="7"/>
      <c r="AS19" s="7"/>
      <c r="AT19" s="7"/>
      <c r="AU19" s="7"/>
      <c r="AV19" s="7"/>
      <c r="AW19" s="7"/>
      <c r="AX19" s="7"/>
      <c r="AY19" s="7"/>
      <c r="AZ19" s="7"/>
      <c r="BA19" s="7"/>
      <c r="BB19" s="7"/>
      <c r="BC19" s="7"/>
      <c r="BD19" s="7"/>
      <c r="BE19" s="7"/>
      <c r="BF19" s="7"/>
      <c r="BG19" s="8"/>
      <c r="BH19" s="8"/>
      <c r="BI19" s="8"/>
      <c r="BJ19" s="8"/>
      <c r="BK19" s="9"/>
      <c r="BL19" s="9"/>
      <c r="BM19" s="9"/>
      <c r="BN19" s="10"/>
      <c r="BO19" s="54"/>
      <c r="BP19" s="54"/>
      <c r="BQ19" s="55"/>
      <c r="BR19" s="55"/>
      <c r="BS19" s="55"/>
    </row>
    <row r="20" spans="1:71" ht="25.05" customHeight="1" x14ac:dyDescent="0.45">
      <c r="A20" s="65"/>
      <c r="B20" s="65"/>
      <c r="C20" s="65"/>
      <c r="D20" s="65"/>
      <c r="E20" s="65"/>
      <c r="F20" s="65"/>
      <c r="G20" s="65"/>
      <c r="H20" s="65"/>
      <c r="I20" s="65"/>
      <c r="J20" s="65"/>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7" t="s">
        <v>31</v>
      </c>
      <c r="AL20" s="7"/>
      <c r="AM20" s="7"/>
      <c r="AN20" s="7"/>
      <c r="AO20" s="7"/>
      <c r="AP20" s="7"/>
      <c r="AQ20" s="7"/>
      <c r="AR20" s="7"/>
      <c r="AS20" s="7"/>
      <c r="AT20" s="7"/>
      <c r="AU20" s="7"/>
      <c r="AV20" s="7"/>
      <c r="AW20" s="7"/>
      <c r="AX20" s="7"/>
      <c r="AY20" s="7"/>
      <c r="AZ20" s="7"/>
      <c r="BA20" s="7"/>
      <c r="BB20" s="7"/>
      <c r="BC20" s="7"/>
      <c r="BD20" s="7"/>
      <c r="BE20" s="7"/>
      <c r="BF20" s="7"/>
      <c r="BG20" s="8">
        <v>0</v>
      </c>
      <c r="BH20" s="8"/>
      <c r="BI20" s="8"/>
      <c r="BJ20" s="8"/>
      <c r="BK20" s="9"/>
      <c r="BL20" s="9"/>
      <c r="BM20" s="9"/>
      <c r="BN20" s="10"/>
      <c r="BO20" s="54"/>
      <c r="BP20" s="54"/>
      <c r="BQ20" s="55"/>
      <c r="BR20" s="55"/>
      <c r="BS20" s="55"/>
    </row>
    <row r="21" spans="1:71" ht="25.05" customHeight="1" x14ac:dyDescent="0.45">
      <c r="A21" s="65"/>
      <c r="B21" s="65"/>
      <c r="C21" s="65"/>
      <c r="D21" s="65"/>
      <c r="E21" s="65"/>
      <c r="F21" s="65"/>
      <c r="G21" s="65"/>
      <c r="H21" s="65"/>
      <c r="I21" s="65"/>
      <c r="J21" s="65"/>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7"/>
      <c r="AL21" s="7"/>
      <c r="AM21" s="7"/>
      <c r="AN21" s="7"/>
      <c r="AO21" s="7"/>
      <c r="AP21" s="7"/>
      <c r="AQ21" s="7"/>
      <c r="AR21" s="7"/>
      <c r="AS21" s="7"/>
      <c r="AT21" s="7"/>
      <c r="AU21" s="7"/>
      <c r="AV21" s="7"/>
      <c r="AW21" s="7"/>
      <c r="AX21" s="7"/>
      <c r="AY21" s="7"/>
      <c r="AZ21" s="7"/>
      <c r="BA21" s="7"/>
      <c r="BB21" s="7"/>
      <c r="BC21" s="7"/>
      <c r="BD21" s="7"/>
      <c r="BE21" s="7"/>
      <c r="BF21" s="7"/>
      <c r="BG21" s="8"/>
      <c r="BH21" s="8"/>
      <c r="BI21" s="8"/>
      <c r="BJ21" s="8"/>
      <c r="BK21" s="9"/>
      <c r="BL21" s="9"/>
      <c r="BM21" s="9"/>
      <c r="BN21" s="10"/>
      <c r="BO21" s="54"/>
      <c r="BP21" s="54"/>
      <c r="BQ21" s="55"/>
      <c r="BR21" s="55"/>
      <c r="BS21" s="55"/>
    </row>
    <row r="22" spans="1:71" ht="33" customHeight="1" x14ac:dyDescent="0.45">
      <c r="A22" s="67" t="s">
        <v>73</v>
      </c>
      <c r="B22" s="24"/>
      <c r="C22" s="24"/>
      <c r="D22" s="24"/>
      <c r="E22" s="24"/>
      <c r="F22" s="24"/>
      <c r="G22" s="24"/>
      <c r="H22" s="24"/>
      <c r="I22" s="24"/>
      <c r="J22" s="24"/>
      <c r="K22" s="63" t="s">
        <v>97</v>
      </c>
      <c r="L22" s="63"/>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7" t="s">
        <v>37</v>
      </c>
      <c r="AL22" s="7"/>
      <c r="AM22" s="7"/>
      <c r="AN22" s="7"/>
      <c r="AO22" s="7"/>
      <c r="AP22" s="7"/>
      <c r="AQ22" s="7"/>
      <c r="AR22" s="7"/>
      <c r="AS22" s="7"/>
      <c r="AT22" s="7"/>
      <c r="AU22" s="7"/>
      <c r="AV22" s="7"/>
      <c r="AW22" s="7"/>
      <c r="AX22" s="7"/>
      <c r="AY22" s="7"/>
      <c r="AZ22" s="7"/>
      <c r="BA22" s="7"/>
      <c r="BB22" s="7"/>
      <c r="BC22" s="7"/>
      <c r="BD22" s="7"/>
      <c r="BE22" s="7"/>
      <c r="BF22" s="7"/>
      <c r="BG22" s="8">
        <v>1</v>
      </c>
      <c r="BH22" s="8"/>
      <c r="BI22" s="8"/>
      <c r="BJ22" s="8"/>
      <c r="BK22" s="9"/>
      <c r="BL22" s="9"/>
      <c r="BM22" s="9"/>
      <c r="BN22" s="10"/>
      <c r="BO22" s="54">
        <v>1</v>
      </c>
      <c r="BP22" s="54"/>
      <c r="BQ22" s="55"/>
      <c r="BR22" s="55"/>
      <c r="BS22" s="55"/>
    </row>
    <row r="23" spans="1:71" ht="33" customHeight="1" x14ac:dyDescent="0.45">
      <c r="A23" s="24"/>
      <c r="B23" s="24"/>
      <c r="C23" s="24"/>
      <c r="D23" s="24"/>
      <c r="E23" s="24"/>
      <c r="F23" s="24"/>
      <c r="G23" s="24"/>
      <c r="H23" s="24"/>
      <c r="I23" s="24"/>
      <c r="J23" s="24"/>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7" t="s">
        <v>6</v>
      </c>
      <c r="AL23" s="7"/>
      <c r="AM23" s="7"/>
      <c r="AN23" s="7"/>
      <c r="AO23" s="7"/>
      <c r="AP23" s="7"/>
      <c r="AQ23" s="7"/>
      <c r="AR23" s="7"/>
      <c r="AS23" s="7"/>
      <c r="AT23" s="7"/>
      <c r="AU23" s="7"/>
      <c r="AV23" s="7"/>
      <c r="AW23" s="7"/>
      <c r="AX23" s="7"/>
      <c r="AY23" s="7"/>
      <c r="AZ23" s="7"/>
      <c r="BA23" s="7"/>
      <c r="BB23" s="7"/>
      <c r="BC23" s="7"/>
      <c r="BD23" s="7"/>
      <c r="BE23" s="7"/>
      <c r="BF23" s="7"/>
      <c r="BG23" s="8">
        <v>0</v>
      </c>
      <c r="BH23" s="8"/>
      <c r="BI23" s="8"/>
      <c r="BJ23" s="8"/>
      <c r="BK23" s="9"/>
      <c r="BL23" s="9"/>
      <c r="BM23" s="9"/>
      <c r="BN23" s="10"/>
      <c r="BO23" s="54"/>
      <c r="BP23" s="54"/>
      <c r="BQ23" s="55"/>
      <c r="BR23" s="55"/>
      <c r="BS23" s="55"/>
    </row>
    <row r="24" spans="1:71" ht="33" customHeight="1" x14ac:dyDescent="0.45">
      <c r="A24" s="24" t="s">
        <v>51</v>
      </c>
      <c r="B24" s="24"/>
      <c r="C24" s="24"/>
      <c r="D24" s="24"/>
      <c r="E24" s="24"/>
      <c r="F24" s="24"/>
      <c r="G24" s="24"/>
      <c r="H24" s="24"/>
      <c r="I24" s="24"/>
      <c r="J24" s="24"/>
      <c r="K24" s="7" t="s">
        <v>98</v>
      </c>
      <c r="L24" s="7"/>
      <c r="M24" s="7"/>
      <c r="N24" s="7"/>
      <c r="O24" s="7"/>
      <c r="P24" s="7"/>
      <c r="Q24" s="7"/>
      <c r="R24" s="7"/>
      <c r="S24" s="7"/>
      <c r="T24" s="7"/>
      <c r="U24" s="7"/>
      <c r="V24" s="7"/>
      <c r="W24" s="7"/>
      <c r="X24" s="7"/>
      <c r="Y24" s="7"/>
      <c r="Z24" s="7"/>
      <c r="AA24" s="7"/>
      <c r="AB24" s="7"/>
      <c r="AC24" s="7"/>
      <c r="AD24" s="7"/>
      <c r="AE24" s="7"/>
      <c r="AF24" s="7"/>
      <c r="AG24" s="7"/>
      <c r="AH24" s="7"/>
      <c r="AI24" s="7"/>
      <c r="AJ24" s="7"/>
      <c r="AK24" s="7" t="s">
        <v>7</v>
      </c>
      <c r="AL24" s="7"/>
      <c r="AM24" s="7"/>
      <c r="AN24" s="7"/>
      <c r="AO24" s="7"/>
      <c r="AP24" s="7"/>
      <c r="AQ24" s="7"/>
      <c r="AR24" s="7"/>
      <c r="AS24" s="7"/>
      <c r="AT24" s="7"/>
      <c r="AU24" s="7"/>
      <c r="AV24" s="7"/>
      <c r="AW24" s="7"/>
      <c r="AX24" s="7"/>
      <c r="AY24" s="7"/>
      <c r="AZ24" s="7"/>
      <c r="BA24" s="7"/>
      <c r="BB24" s="7"/>
      <c r="BC24" s="7"/>
      <c r="BD24" s="7"/>
      <c r="BE24" s="7"/>
      <c r="BF24" s="7"/>
      <c r="BG24" s="8">
        <v>6</v>
      </c>
      <c r="BH24" s="8"/>
      <c r="BI24" s="8"/>
      <c r="BJ24" s="8"/>
      <c r="BK24" s="61"/>
      <c r="BL24" s="61"/>
      <c r="BM24" s="61"/>
      <c r="BN24" s="62"/>
      <c r="BO24" s="54">
        <v>6</v>
      </c>
      <c r="BP24" s="54"/>
      <c r="BQ24" s="55"/>
      <c r="BR24" s="55"/>
      <c r="BS24" s="55"/>
    </row>
    <row r="25" spans="1:71" ht="33" customHeight="1" x14ac:dyDescent="0.45">
      <c r="A25" s="24"/>
      <c r="B25" s="24"/>
      <c r="C25" s="24"/>
      <c r="D25" s="24"/>
      <c r="E25" s="24"/>
      <c r="F25" s="24"/>
      <c r="G25" s="24"/>
      <c r="H25" s="24"/>
      <c r="I25" s="24"/>
      <c r="J25" s="24"/>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t="s">
        <v>47</v>
      </c>
      <c r="AL25" s="7"/>
      <c r="AM25" s="7"/>
      <c r="AN25" s="7"/>
      <c r="AO25" s="7"/>
      <c r="AP25" s="7"/>
      <c r="AQ25" s="7"/>
      <c r="AR25" s="7"/>
      <c r="AS25" s="7"/>
      <c r="AT25" s="7"/>
      <c r="AU25" s="7"/>
      <c r="AV25" s="7"/>
      <c r="AW25" s="7"/>
      <c r="AX25" s="7"/>
      <c r="AY25" s="7"/>
      <c r="AZ25" s="7"/>
      <c r="BA25" s="7"/>
      <c r="BB25" s="7"/>
      <c r="BC25" s="7"/>
      <c r="BD25" s="7"/>
      <c r="BE25" s="7"/>
      <c r="BF25" s="7"/>
      <c r="BG25" s="24" t="s">
        <v>45</v>
      </c>
      <c r="BH25" s="24"/>
      <c r="BI25" s="24"/>
      <c r="BJ25" s="24"/>
      <c r="BK25" s="61"/>
      <c r="BL25" s="61"/>
      <c r="BM25" s="61"/>
      <c r="BN25" s="62"/>
      <c r="BO25" s="54"/>
      <c r="BP25" s="54"/>
      <c r="BQ25" s="55"/>
      <c r="BR25" s="55"/>
      <c r="BS25" s="55"/>
    </row>
    <row r="26" spans="1:71" ht="33" customHeight="1" x14ac:dyDescent="0.45">
      <c r="A26" s="24"/>
      <c r="B26" s="24"/>
      <c r="C26" s="24"/>
      <c r="D26" s="24"/>
      <c r="E26" s="24"/>
      <c r="F26" s="24"/>
      <c r="G26" s="24"/>
      <c r="H26" s="24"/>
      <c r="I26" s="24"/>
      <c r="J26" s="24"/>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t="s">
        <v>38</v>
      </c>
      <c r="AL26" s="7"/>
      <c r="AM26" s="7"/>
      <c r="AN26" s="7"/>
      <c r="AO26" s="7"/>
      <c r="AP26" s="7"/>
      <c r="AQ26" s="7"/>
      <c r="AR26" s="7"/>
      <c r="AS26" s="7"/>
      <c r="AT26" s="7"/>
      <c r="AU26" s="7"/>
      <c r="AV26" s="7"/>
      <c r="AW26" s="7"/>
      <c r="AX26" s="7"/>
      <c r="AY26" s="7"/>
      <c r="AZ26" s="7"/>
      <c r="BA26" s="7"/>
      <c r="BB26" s="7"/>
      <c r="BC26" s="7"/>
      <c r="BD26" s="7"/>
      <c r="BE26" s="7"/>
      <c r="BF26" s="7"/>
      <c r="BG26" s="8">
        <v>0</v>
      </c>
      <c r="BH26" s="8"/>
      <c r="BI26" s="8"/>
      <c r="BJ26" s="8"/>
      <c r="BK26" s="61"/>
      <c r="BL26" s="61"/>
      <c r="BM26" s="61"/>
      <c r="BN26" s="62"/>
      <c r="BO26" s="54"/>
      <c r="BP26" s="54"/>
      <c r="BQ26" s="55"/>
      <c r="BR26" s="55"/>
      <c r="BS26" s="55"/>
    </row>
    <row r="27" spans="1:71" ht="33" customHeight="1" x14ac:dyDescent="0.45">
      <c r="A27" s="24"/>
      <c r="B27" s="24"/>
      <c r="C27" s="24"/>
      <c r="D27" s="24"/>
      <c r="E27" s="24"/>
      <c r="F27" s="24"/>
      <c r="G27" s="24"/>
      <c r="H27" s="24"/>
      <c r="I27" s="24"/>
      <c r="J27" s="24"/>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t="s">
        <v>8</v>
      </c>
      <c r="AL27" s="7"/>
      <c r="AM27" s="7"/>
      <c r="AN27" s="7"/>
      <c r="AO27" s="7"/>
      <c r="AP27" s="7"/>
      <c r="AQ27" s="7"/>
      <c r="AR27" s="7"/>
      <c r="AS27" s="7"/>
      <c r="AT27" s="7"/>
      <c r="AU27" s="7"/>
      <c r="AV27" s="7"/>
      <c r="AW27" s="7"/>
      <c r="AX27" s="7"/>
      <c r="AY27" s="7"/>
      <c r="AZ27" s="7"/>
      <c r="BA27" s="7"/>
      <c r="BB27" s="7"/>
      <c r="BC27" s="7"/>
      <c r="BD27" s="7"/>
      <c r="BE27" s="7"/>
      <c r="BF27" s="7"/>
      <c r="BG27" s="58">
        <v>-2</v>
      </c>
      <c r="BH27" s="58"/>
      <c r="BI27" s="58"/>
      <c r="BJ27" s="58"/>
      <c r="BK27" s="61"/>
      <c r="BL27" s="61"/>
      <c r="BM27" s="61"/>
      <c r="BN27" s="62"/>
      <c r="BO27" s="54"/>
      <c r="BP27" s="54"/>
      <c r="BQ27" s="55"/>
      <c r="BR27" s="55"/>
      <c r="BS27" s="55"/>
    </row>
    <row r="28" spans="1:71" ht="33" customHeight="1" x14ac:dyDescent="0.45">
      <c r="A28" s="24"/>
      <c r="B28" s="24"/>
      <c r="C28" s="24"/>
      <c r="D28" s="24"/>
      <c r="E28" s="24"/>
      <c r="F28" s="24"/>
      <c r="G28" s="24"/>
      <c r="H28" s="24"/>
      <c r="I28" s="24"/>
      <c r="J28" s="24"/>
      <c r="K28" s="7" t="s">
        <v>99</v>
      </c>
      <c r="L28" s="7"/>
      <c r="M28" s="7"/>
      <c r="N28" s="7"/>
      <c r="O28" s="7"/>
      <c r="P28" s="7"/>
      <c r="Q28" s="7"/>
      <c r="R28" s="7"/>
      <c r="S28" s="7"/>
      <c r="T28" s="7"/>
      <c r="U28" s="7"/>
      <c r="V28" s="7"/>
      <c r="W28" s="7"/>
      <c r="X28" s="7"/>
      <c r="Y28" s="7"/>
      <c r="Z28" s="7"/>
      <c r="AA28" s="7"/>
      <c r="AB28" s="7"/>
      <c r="AC28" s="7"/>
      <c r="AD28" s="7"/>
      <c r="AE28" s="7"/>
      <c r="AF28" s="7"/>
      <c r="AG28" s="7"/>
      <c r="AH28" s="7"/>
      <c r="AI28" s="7"/>
      <c r="AJ28" s="7"/>
      <c r="AK28" s="7" t="s">
        <v>9</v>
      </c>
      <c r="AL28" s="7"/>
      <c r="AM28" s="7"/>
      <c r="AN28" s="7"/>
      <c r="AO28" s="7"/>
      <c r="AP28" s="7"/>
      <c r="AQ28" s="7"/>
      <c r="AR28" s="7"/>
      <c r="AS28" s="7"/>
      <c r="AT28" s="7"/>
      <c r="AU28" s="7"/>
      <c r="AV28" s="7"/>
      <c r="AW28" s="7"/>
      <c r="AX28" s="7"/>
      <c r="AY28" s="7"/>
      <c r="AZ28" s="7"/>
      <c r="BA28" s="7"/>
      <c r="BB28" s="7"/>
      <c r="BC28" s="7"/>
      <c r="BD28" s="7"/>
      <c r="BE28" s="7"/>
      <c r="BF28" s="7"/>
      <c r="BG28" s="8">
        <v>0</v>
      </c>
      <c r="BH28" s="8"/>
      <c r="BI28" s="8"/>
      <c r="BJ28" s="8"/>
      <c r="BK28" s="9"/>
      <c r="BL28" s="9"/>
      <c r="BM28" s="9"/>
      <c r="BN28" s="10"/>
      <c r="BO28" s="11">
        <v>0</v>
      </c>
      <c r="BP28" s="11"/>
      <c r="BQ28" s="12"/>
      <c r="BR28" s="12"/>
      <c r="BS28" s="12"/>
    </row>
    <row r="29" spans="1:71" ht="33" customHeight="1" x14ac:dyDescent="0.45">
      <c r="A29" s="24"/>
      <c r="B29" s="24"/>
      <c r="C29" s="24"/>
      <c r="D29" s="24"/>
      <c r="E29" s="24"/>
      <c r="F29" s="24"/>
      <c r="G29" s="24"/>
      <c r="H29" s="24"/>
      <c r="I29" s="24"/>
      <c r="J29" s="24"/>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t="s">
        <v>10</v>
      </c>
      <c r="AL29" s="7"/>
      <c r="AM29" s="7"/>
      <c r="AN29" s="7"/>
      <c r="AO29" s="7"/>
      <c r="AP29" s="7"/>
      <c r="AQ29" s="7"/>
      <c r="AR29" s="7"/>
      <c r="AS29" s="7"/>
      <c r="AT29" s="7"/>
      <c r="AU29" s="7"/>
      <c r="AV29" s="7"/>
      <c r="AW29" s="7"/>
      <c r="AX29" s="7"/>
      <c r="AY29" s="7"/>
      <c r="AZ29" s="7"/>
      <c r="BA29" s="7"/>
      <c r="BB29" s="7"/>
      <c r="BC29" s="7"/>
      <c r="BD29" s="7"/>
      <c r="BE29" s="7"/>
      <c r="BF29" s="7"/>
      <c r="BG29" s="58">
        <v>-1</v>
      </c>
      <c r="BH29" s="58"/>
      <c r="BI29" s="58"/>
      <c r="BJ29" s="58"/>
      <c r="BK29" s="9"/>
      <c r="BL29" s="9"/>
      <c r="BM29" s="9"/>
      <c r="BN29" s="10"/>
      <c r="BO29" s="11"/>
      <c r="BP29" s="11"/>
      <c r="BQ29" s="12"/>
      <c r="BR29" s="12"/>
      <c r="BS29" s="12"/>
    </row>
    <row r="30" spans="1:71" ht="43.5" customHeight="1" x14ac:dyDescent="0.45">
      <c r="A30" s="24" t="s">
        <v>54</v>
      </c>
      <c r="B30" s="24"/>
      <c r="C30" s="24"/>
      <c r="D30" s="24"/>
      <c r="E30" s="24"/>
      <c r="F30" s="24"/>
      <c r="G30" s="24"/>
      <c r="H30" s="24"/>
      <c r="I30" s="24"/>
      <c r="J30" s="24"/>
      <c r="K30" s="70" t="s">
        <v>100</v>
      </c>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2"/>
      <c r="AK30" s="79" t="s">
        <v>48</v>
      </c>
      <c r="AL30" s="79"/>
      <c r="AM30" s="79"/>
      <c r="AN30" s="79"/>
      <c r="AO30" s="79"/>
      <c r="AP30" s="79"/>
      <c r="AQ30" s="79"/>
      <c r="AR30" s="79"/>
      <c r="AS30" s="79"/>
      <c r="AT30" s="79"/>
      <c r="AU30" s="79"/>
      <c r="AV30" s="79"/>
      <c r="AW30" s="79"/>
      <c r="AX30" s="79"/>
      <c r="AY30" s="79"/>
      <c r="AZ30" s="79"/>
      <c r="BA30" s="79"/>
      <c r="BB30" s="79"/>
      <c r="BC30" s="79"/>
      <c r="BD30" s="79"/>
      <c r="BE30" s="79"/>
      <c r="BF30" s="79"/>
      <c r="BG30" s="8">
        <v>2</v>
      </c>
      <c r="BH30" s="8"/>
      <c r="BI30" s="8"/>
      <c r="BJ30" s="8"/>
      <c r="BK30" s="9"/>
      <c r="BL30" s="9"/>
      <c r="BM30" s="9"/>
      <c r="BN30" s="10"/>
      <c r="BO30" s="54">
        <v>2</v>
      </c>
      <c r="BP30" s="54"/>
      <c r="BQ30" s="55"/>
      <c r="BR30" s="55"/>
      <c r="BS30" s="55"/>
    </row>
    <row r="31" spans="1:71" ht="33" customHeight="1" x14ac:dyDescent="0.45">
      <c r="A31" s="24"/>
      <c r="B31" s="24"/>
      <c r="C31" s="24"/>
      <c r="D31" s="24"/>
      <c r="E31" s="24"/>
      <c r="F31" s="24"/>
      <c r="G31" s="24"/>
      <c r="H31" s="24"/>
      <c r="I31" s="24"/>
      <c r="J31" s="24"/>
      <c r="K31" s="73"/>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5"/>
      <c r="AK31" s="7" t="s">
        <v>14</v>
      </c>
      <c r="AL31" s="7"/>
      <c r="AM31" s="7"/>
      <c r="AN31" s="7"/>
      <c r="AO31" s="7"/>
      <c r="AP31" s="7"/>
      <c r="AQ31" s="7"/>
      <c r="AR31" s="7"/>
      <c r="AS31" s="7"/>
      <c r="AT31" s="7"/>
      <c r="AU31" s="7"/>
      <c r="AV31" s="7"/>
      <c r="AW31" s="7"/>
      <c r="AX31" s="7"/>
      <c r="AY31" s="7"/>
      <c r="AZ31" s="7"/>
      <c r="BA31" s="7"/>
      <c r="BB31" s="7"/>
      <c r="BC31" s="7"/>
      <c r="BD31" s="7"/>
      <c r="BE31" s="7"/>
      <c r="BF31" s="7"/>
      <c r="BG31" s="8">
        <v>1</v>
      </c>
      <c r="BH31" s="8"/>
      <c r="BI31" s="8"/>
      <c r="BJ31" s="8"/>
      <c r="BK31" s="9"/>
      <c r="BL31" s="9"/>
      <c r="BM31" s="9"/>
      <c r="BN31" s="10"/>
      <c r="BO31" s="54"/>
      <c r="BP31" s="54"/>
      <c r="BQ31" s="55"/>
      <c r="BR31" s="55"/>
      <c r="BS31" s="55"/>
    </row>
    <row r="32" spans="1:71" ht="33" customHeight="1" x14ac:dyDescent="0.45">
      <c r="A32" s="24"/>
      <c r="B32" s="24"/>
      <c r="C32" s="24"/>
      <c r="D32" s="24"/>
      <c r="E32" s="24"/>
      <c r="F32" s="24"/>
      <c r="G32" s="24"/>
      <c r="H32" s="24"/>
      <c r="I32" s="24"/>
      <c r="J32" s="24"/>
      <c r="K32" s="76"/>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8"/>
      <c r="AK32" s="7" t="s">
        <v>49</v>
      </c>
      <c r="AL32" s="7"/>
      <c r="AM32" s="7"/>
      <c r="AN32" s="7"/>
      <c r="AO32" s="7"/>
      <c r="AP32" s="7"/>
      <c r="AQ32" s="7"/>
      <c r="AR32" s="7"/>
      <c r="AS32" s="7"/>
      <c r="AT32" s="7"/>
      <c r="AU32" s="7"/>
      <c r="AV32" s="7"/>
      <c r="AW32" s="7"/>
      <c r="AX32" s="7"/>
      <c r="AY32" s="7"/>
      <c r="AZ32" s="7"/>
      <c r="BA32" s="7"/>
      <c r="BB32" s="7"/>
      <c r="BC32" s="7"/>
      <c r="BD32" s="7"/>
      <c r="BE32" s="7"/>
      <c r="BF32" s="7"/>
      <c r="BG32" s="8">
        <v>0</v>
      </c>
      <c r="BH32" s="8"/>
      <c r="BI32" s="8"/>
      <c r="BJ32" s="8"/>
      <c r="BK32" s="9"/>
      <c r="BL32" s="9"/>
      <c r="BM32" s="9"/>
      <c r="BN32" s="10"/>
      <c r="BO32" s="54"/>
      <c r="BP32" s="54"/>
      <c r="BQ32" s="55"/>
      <c r="BR32" s="55"/>
      <c r="BS32" s="55"/>
    </row>
    <row r="33" spans="1:86" ht="33" customHeight="1" x14ac:dyDescent="0.45">
      <c r="A33" s="24" t="s">
        <v>15</v>
      </c>
      <c r="B33" s="24"/>
      <c r="C33" s="24"/>
      <c r="D33" s="24"/>
      <c r="E33" s="24"/>
      <c r="F33" s="24"/>
      <c r="G33" s="24"/>
      <c r="H33" s="24"/>
      <c r="I33" s="24"/>
      <c r="J33" s="24"/>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6">
        <f>BK18+BK22+BK24+BK28+BK30</f>
        <v>0</v>
      </c>
      <c r="BL33" s="26"/>
      <c r="BM33" s="26"/>
      <c r="BN33" s="27"/>
      <c r="BO33" s="68">
        <f>BO18+BO22+BO24+BO28+BO30</f>
        <v>11</v>
      </c>
      <c r="BP33" s="68"/>
      <c r="BQ33" s="69"/>
      <c r="BR33" s="69"/>
      <c r="BS33" s="69"/>
    </row>
    <row r="34" spans="1:86" ht="24" customHeight="1" x14ac:dyDescent="0.45">
      <c r="A34" s="50" t="s">
        <v>0</v>
      </c>
      <c r="B34" s="50"/>
      <c r="C34" s="50"/>
      <c r="D34" s="50"/>
      <c r="E34" s="50"/>
      <c r="F34" s="50"/>
      <c r="G34" s="50"/>
      <c r="H34" s="50"/>
      <c r="I34" s="50"/>
      <c r="J34" s="50"/>
      <c r="K34" s="50" t="s">
        <v>1</v>
      </c>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t="s">
        <v>2</v>
      </c>
      <c r="AL34" s="50"/>
      <c r="AM34" s="50"/>
      <c r="AN34" s="50"/>
      <c r="AO34" s="50"/>
      <c r="AP34" s="50"/>
      <c r="AQ34" s="50"/>
      <c r="AR34" s="50"/>
      <c r="AS34" s="50"/>
      <c r="AT34" s="50"/>
      <c r="AU34" s="50"/>
      <c r="AV34" s="50"/>
      <c r="AW34" s="50"/>
      <c r="AX34" s="50"/>
      <c r="AY34" s="50"/>
      <c r="AZ34" s="50"/>
      <c r="BA34" s="50"/>
      <c r="BB34" s="50"/>
      <c r="BC34" s="50"/>
      <c r="BD34" s="50"/>
      <c r="BE34" s="50"/>
      <c r="BF34" s="50"/>
      <c r="BG34" s="50" t="s">
        <v>3</v>
      </c>
      <c r="BH34" s="50"/>
      <c r="BI34" s="50"/>
      <c r="BJ34" s="50"/>
      <c r="BK34" s="51" t="s">
        <v>4</v>
      </c>
      <c r="BL34" s="52"/>
      <c r="BM34" s="52"/>
      <c r="BN34" s="52"/>
      <c r="BO34" s="52"/>
      <c r="BP34" s="52"/>
      <c r="BQ34" s="52"/>
      <c r="BR34" s="52"/>
      <c r="BS34" s="53"/>
    </row>
    <row r="35" spans="1:86" s="2" customFormat="1" ht="24" customHeight="1" x14ac:dyDescent="0.45">
      <c r="A35" s="81" t="s">
        <v>18</v>
      </c>
      <c r="B35" s="81"/>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81"/>
      <c r="BL35" s="81"/>
      <c r="BM35" s="81"/>
      <c r="BN35" s="81"/>
      <c r="BO35" s="81"/>
      <c r="BP35" s="81"/>
      <c r="BQ35" s="81"/>
      <c r="BR35" s="81"/>
      <c r="BS35" s="81"/>
    </row>
    <row r="36" spans="1:86" s="2" customFormat="1" ht="33" customHeight="1" x14ac:dyDescent="0.45">
      <c r="A36" s="24" t="s">
        <v>19</v>
      </c>
      <c r="B36" s="24"/>
      <c r="C36" s="24"/>
      <c r="D36" s="24"/>
      <c r="E36" s="24"/>
      <c r="F36" s="24"/>
      <c r="G36" s="24"/>
      <c r="H36" s="24"/>
      <c r="I36" s="24"/>
      <c r="J36" s="24"/>
      <c r="K36" s="80" t="s">
        <v>71</v>
      </c>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7" t="s">
        <v>41</v>
      </c>
      <c r="AL36" s="7"/>
      <c r="AM36" s="7"/>
      <c r="AN36" s="7"/>
      <c r="AO36" s="7"/>
      <c r="AP36" s="7"/>
      <c r="AQ36" s="7"/>
      <c r="AR36" s="7"/>
      <c r="AS36" s="7"/>
      <c r="AT36" s="7"/>
      <c r="AU36" s="7"/>
      <c r="AV36" s="7"/>
      <c r="AW36" s="7"/>
      <c r="AX36" s="7"/>
      <c r="AY36" s="7"/>
      <c r="AZ36" s="7"/>
      <c r="BA36" s="7"/>
      <c r="BB36" s="7"/>
      <c r="BC36" s="7"/>
      <c r="BD36" s="7"/>
      <c r="BE36" s="7"/>
      <c r="BF36" s="7"/>
      <c r="BG36" s="8">
        <v>1</v>
      </c>
      <c r="BH36" s="8"/>
      <c r="BI36" s="8"/>
      <c r="BJ36" s="8"/>
      <c r="BK36" s="9"/>
      <c r="BL36" s="9"/>
      <c r="BM36" s="9"/>
      <c r="BN36" s="10"/>
      <c r="BO36" s="54">
        <v>1</v>
      </c>
      <c r="BP36" s="54"/>
      <c r="BQ36" s="55"/>
      <c r="BR36" s="55"/>
      <c r="BS36" s="55"/>
    </row>
    <row r="37" spans="1:86" s="2" customFormat="1" ht="33" customHeight="1" x14ac:dyDescent="0.45">
      <c r="A37" s="24"/>
      <c r="B37" s="24"/>
      <c r="C37" s="24"/>
      <c r="D37" s="24"/>
      <c r="E37" s="24"/>
      <c r="F37" s="24"/>
      <c r="G37" s="24"/>
      <c r="H37" s="24"/>
      <c r="I37" s="24"/>
      <c r="J37" s="24"/>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7" t="s">
        <v>42</v>
      </c>
      <c r="AL37" s="7"/>
      <c r="AM37" s="7"/>
      <c r="AN37" s="7"/>
      <c r="AO37" s="7"/>
      <c r="AP37" s="7"/>
      <c r="AQ37" s="7"/>
      <c r="AR37" s="7"/>
      <c r="AS37" s="7"/>
      <c r="AT37" s="7"/>
      <c r="AU37" s="7"/>
      <c r="AV37" s="7"/>
      <c r="AW37" s="7"/>
      <c r="AX37" s="7"/>
      <c r="AY37" s="7"/>
      <c r="AZ37" s="7"/>
      <c r="BA37" s="7"/>
      <c r="BB37" s="7"/>
      <c r="BC37" s="7"/>
      <c r="BD37" s="7"/>
      <c r="BE37" s="7"/>
      <c r="BF37" s="7"/>
      <c r="BG37" s="8">
        <v>0.5</v>
      </c>
      <c r="BH37" s="8"/>
      <c r="BI37" s="8"/>
      <c r="BJ37" s="8"/>
      <c r="BK37" s="9"/>
      <c r="BL37" s="9"/>
      <c r="BM37" s="9"/>
      <c r="BN37" s="10"/>
      <c r="BO37" s="54"/>
      <c r="BP37" s="54"/>
      <c r="BQ37" s="55"/>
      <c r="BR37" s="55"/>
      <c r="BS37" s="55"/>
    </row>
    <row r="38" spans="1:86" s="2" customFormat="1" ht="33" customHeight="1" x14ac:dyDescent="0.45">
      <c r="A38" s="24"/>
      <c r="B38" s="24"/>
      <c r="C38" s="24"/>
      <c r="D38" s="24"/>
      <c r="E38" s="24"/>
      <c r="F38" s="24"/>
      <c r="G38" s="24"/>
      <c r="H38" s="24"/>
      <c r="I38" s="24"/>
      <c r="J38" s="24"/>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7" t="s">
        <v>20</v>
      </c>
      <c r="AL38" s="7"/>
      <c r="AM38" s="7"/>
      <c r="AN38" s="7"/>
      <c r="AO38" s="7"/>
      <c r="AP38" s="7"/>
      <c r="AQ38" s="7"/>
      <c r="AR38" s="7"/>
      <c r="AS38" s="7"/>
      <c r="AT38" s="7"/>
      <c r="AU38" s="7"/>
      <c r="AV38" s="7"/>
      <c r="AW38" s="7"/>
      <c r="AX38" s="7"/>
      <c r="AY38" s="7"/>
      <c r="AZ38" s="7"/>
      <c r="BA38" s="7"/>
      <c r="BB38" s="7"/>
      <c r="BC38" s="7"/>
      <c r="BD38" s="7"/>
      <c r="BE38" s="7"/>
      <c r="BF38" s="7"/>
      <c r="BG38" s="8">
        <v>0</v>
      </c>
      <c r="BH38" s="8"/>
      <c r="BI38" s="8"/>
      <c r="BJ38" s="8"/>
      <c r="BK38" s="9"/>
      <c r="BL38" s="9"/>
      <c r="BM38" s="9"/>
      <c r="BN38" s="10"/>
      <c r="BO38" s="54"/>
      <c r="BP38" s="54"/>
      <c r="BQ38" s="55"/>
      <c r="BR38" s="55"/>
      <c r="BS38" s="55"/>
    </row>
    <row r="39" spans="1:86" s="2" customFormat="1" ht="33" customHeight="1" x14ac:dyDescent="0.45">
      <c r="A39" s="24" t="s">
        <v>33</v>
      </c>
      <c r="B39" s="24"/>
      <c r="C39" s="24"/>
      <c r="D39" s="24"/>
      <c r="E39" s="24"/>
      <c r="F39" s="24"/>
      <c r="G39" s="24"/>
      <c r="H39" s="24"/>
      <c r="I39" s="24"/>
      <c r="J39" s="24"/>
      <c r="K39" s="80" t="s">
        <v>101</v>
      </c>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7" t="s">
        <v>43</v>
      </c>
      <c r="AL39" s="7"/>
      <c r="AM39" s="7"/>
      <c r="AN39" s="7"/>
      <c r="AO39" s="7"/>
      <c r="AP39" s="7"/>
      <c r="AQ39" s="7"/>
      <c r="AR39" s="7"/>
      <c r="AS39" s="7"/>
      <c r="AT39" s="7"/>
      <c r="AU39" s="7"/>
      <c r="AV39" s="7"/>
      <c r="AW39" s="7"/>
      <c r="AX39" s="7"/>
      <c r="AY39" s="7"/>
      <c r="AZ39" s="7"/>
      <c r="BA39" s="7"/>
      <c r="BB39" s="7"/>
      <c r="BC39" s="7"/>
      <c r="BD39" s="7"/>
      <c r="BE39" s="7"/>
      <c r="BF39" s="7"/>
      <c r="BG39" s="8">
        <v>2</v>
      </c>
      <c r="BH39" s="8"/>
      <c r="BI39" s="8"/>
      <c r="BJ39" s="8"/>
      <c r="BK39" s="9"/>
      <c r="BL39" s="9"/>
      <c r="BM39" s="9"/>
      <c r="BN39" s="10"/>
      <c r="BO39" s="54">
        <v>2</v>
      </c>
      <c r="BP39" s="54"/>
      <c r="BQ39" s="55"/>
      <c r="BR39" s="55"/>
      <c r="BS39" s="55"/>
    </row>
    <row r="40" spans="1:86" s="2" customFormat="1" ht="33" customHeight="1" x14ac:dyDescent="0.45">
      <c r="A40" s="24"/>
      <c r="B40" s="24"/>
      <c r="C40" s="24"/>
      <c r="D40" s="24"/>
      <c r="E40" s="24"/>
      <c r="F40" s="24"/>
      <c r="G40" s="24"/>
      <c r="H40" s="24"/>
      <c r="I40" s="24"/>
      <c r="J40" s="24"/>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7" t="s">
        <v>44</v>
      </c>
      <c r="AL40" s="7"/>
      <c r="AM40" s="7"/>
      <c r="AN40" s="7"/>
      <c r="AO40" s="7"/>
      <c r="AP40" s="7"/>
      <c r="AQ40" s="7"/>
      <c r="AR40" s="7"/>
      <c r="AS40" s="7"/>
      <c r="AT40" s="7"/>
      <c r="AU40" s="7"/>
      <c r="AV40" s="7"/>
      <c r="AW40" s="7"/>
      <c r="AX40" s="7"/>
      <c r="AY40" s="7"/>
      <c r="AZ40" s="7"/>
      <c r="BA40" s="7"/>
      <c r="BB40" s="7"/>
      <c r="BC40" s="7"/>
      <c r="BD40" s="7"/>
      <c r="BE40" s="7"/>
      <c r="BF40" s="7"/>
      <c r="BG40" s="8">
        <v>1</v>
      </c>
      <c r="BH40" s="8"/>
      <c r="BI40" s="8"/>
      <c r="BJ40" s="8"/>
      <c r="BK40" s="9"/>
      <c r="BL40" s="9"/>
      <c r="BM40" s="9"/>
      <c r="BN40" s="10"/>
      <c r="BO40" s="54"/>
      <c r="BP40" s="54"/>
      <c r="BQ40" s="55"/>
      <c r="BR40" s="55"/>
      <c r="BS40" s="55"/>
    </row>
    <row r="41" spans="1:86" s="2" customFormat="1" ht="33" customHeight="1" x14ac:dyDescent="0.45">
      <c r="A41" s="24"/>
      <c r="B41" s="24"/>
      <c r="C41" s="24"/>
      <c r="D41" s="24"/>
      <c r="E41" s="24"/>
      <c r="F41" s="24"/>
      <c r="G41" s="24"/>
      <c r="H41" s="24"/>
      <c r="I41" s="24"/>
      <c r="J41" s="24"/>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7" t="s">
        <v>6</v>
      </c>
      <c r="AL41" s="7"/>
      <c r="AM41" s="7"/>
      <c r="AN41" s="7"/>
      <c r="AO41" s="7"/>
      <c r="AP41" s="7"/>
      <c r="AQ41" s="7"/>
      <c r="AR41" s="7"/>
      <c r="AS41" s="7"/>
      <c r="AT41" s="7"/>
      <c r="AU41" s="7"/>
      <c r="AV41" s="7"/>
      <c r="AW41" s="7"/>
      <c r="AX41" s="7"/>
      <c r="AY41" s="7"/>
      <c r="AZ41" s="7"/>
      <c r="BA41" s="7"/>
      <c r="BB41" s="7"/>
      <c r="BC41" s="7"/>
      <c r="BD41" s="7"/>
      <c r="BE41" s="7"/>
      <c r="BF41" s="7"/>
      <c r="BG41" s="8">
        <v>0</v>
      </c>
      <c r="BH41" s="8"/>
      <c r="BI41" s="8"/>
      <c r="BJ41" s="8"/>
      <c r="BK41" s="9"/>
      <c r="BL41" s="9"/>
      <c r="BM41" s="9"/>
      <c r="BN41" s="10"/>
      <c r="BO41" s="54"/>
      <c r="BP41" s="54"/>
      <c r="BQ41" s="55"/>
      <c r="BR41" s="55"/>
      <c r="BS41" s="55"/>
    </row>
    <row r="42" spans="1:86" s="2" customFormat="1" ht="33" customHeight="1" x14ac:dyDescent="0.45">
      <c r="A42" s="13" t="s">
        <v>86</v>
      </c>
      <c r="B42" s="14"/>
      <c r="C42" s="14"/>
      <c r="D42" s="14"/>
      <c r="E42" s="14"/>
      <c r="F42" s="14"/>
      <c r="G42" s="14"/>
      <c r="H42" s="14"/>
      <c r="I42" s="14"/>
      <c r="J42" s="15"/>
      <c r="K42" s="6" t="s">
        <v>92</v>
      </c>
      <c r="L42" s="6"/>
      <c r="M42" s="6"/>
      <c r="N42" s="6"/>
      <c r="O42" s="6"/>
      <c r="P42" s="6"/>
      <c r="Q42" s="6"/>
      <c r="R42" s="6"/>
      <c r="S42" s="6"/>
      <c r="T42" s="6"/>
      <c r="U42" s="6"/>
      <c r="V42" s="6"/>
      <c r="W42" s="6"/>
      <c r="X42" s="6"/>
      <c r="Y42" s="6"/>
      <c r="Z42" s="6"/>
      <c r="AA42" s="6"/>
      <c r="AB42" s="6"/>
      <c r="AC42" s="6"/>
      <c r="AD42" s="6"/>
      <c r="AE42" s="6"/>
      <c r="AF42" s="6"/>
      <c r="AG42" s="6"/>
      <c r="AH42" s="6"/>
      <c r="AI42" s="6"/>
      <c r="AJ42" s="6"/>
      <c r="AK42" s="7" t="s">
        <v>37</v>
      </c>
      <c r="AL42" s="7"/>
      <c r="AM42" s="7"/>
      <c r="AN42" s="7"/>
      <c r="AO42" s="7"/>
      <c r="AP42" s="7"/>
      <c r="AQ42" s="7"/>
      <c r="AR42" s="7"/>
      <c r="AS42" s="7"/>
      <c r="AT42" s="7"/>
      <c r="AU42" s="7"/>
      <c r="AV42" s="7"/>
      <c r="AW42" s="7"/>
      <c r="AX42" s="7"/>
      <c r="AY42" s="7"/>
      <c r="AZ42" s="7"/>
      <c r="BA42" s="7"/>
      <c r="BB42" s="7"/>
      <c r="BC42" s="7"/>
      <c r="BD42" s="7"/>
      <c r="BE42" s="7"/>
      <c r="BF42" s="7"/>
      <c r="BG42" s="8">
        <v>0.25</v>
      </c>
      <c r="BH42" s="8"/>
      <c r="BI42" s="8"/>
      <c r="BJ42" s="8"/>
      <c r="BK42" s="9"/>
      <c r="BL42" s="9"/>
      <c r="BM42" s="9"/>
      <c r="BN42" s="10"/>
      <c r="BO42" s="11">
        <v>0.25</v>
      </c>
      <c r="BP42" s="11"/>
      <c r="BQ42" s="12"/>
      <c r="BR42" s="12"/>
      <c r="BS42" s="12"/>
      <c r="BT42" s="1"/>
      <c r="BU42" s="1"/>
      <c r="BV42" s="1"/>
      <c r="BW42" s="1"/>
      <c r="BX42" s="1"/>
      <c r="BY42" s="1"/>
      <c r="BZ42" s="1"/>
      <c r="CA42" s="1"/>
      <c r="CB42" s="1"/>
      <c r="CE42" s="3"/>
      <c r="CF42" s="3"/>
      <c r="CG42" s="3"/>
      <c r="CH42" s="3"/>
    </row>
    <row r="43" spans="1:86" s="2" customFormat="1" ht="33" customHeight="1" x14ac:dyDescent="0.45">
      <c r="A43" s="16"/>
      <c r="B43" s="17"/>
      <c r="C43" s="17"/>
      <c r="D43" s="17"/>
      <c r="E43" s="17"/>
      <c r="F43" s="17"/>
      <c r="G43" s="17"/>
      <c r="H43" s="17"/>
      <c r="I43" s="17"/>
      <c r="J43" s="18"/>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7" t="s">
        <v>6</v>
      </c>
      <c r="AL43" s="7"/>
      <c r="AM43" s="7"/>
      <c r="AN43" s="7"/>
      <c r="AO43" s="7"/>
      <c r="AP43" s="7"/>
      <c r="AQ43" s="7"/>
      <c r="AR43" s="7"/>
      <c r="AS43" s="7"/>
      <c r="AT43" s="7"/>
      <c r="AU43" s="7"/>
      <c r="AV43" s="7"/>
      <c r="AW43" s="7"/>
      <c r="AX43" s="7"/>
      <c r="AY43" s="7"/>
      <c r="AZ43" s="7"/>
      <c r="BA43" s="7"/>
      <c r="BB43" s="7"/>
      <c r="BC43" s="7"/>
      <c r="BD43" s="7"/>
      <c r="BE43" s="7"/>
      <c r="BF43" s="7"/>
      <c r="BG43" s="8">
        <v>0</v>
      </c>
      <c r="BH43" s="8"/>
      <c r="BI43" s="8"/>
      <c r="BJ43" s="8"/>
      <c r="BK43" s="9"/>
      <c r="BL43" s="9"/>
      <c r="BM43" s="9"/>
      <c r="BN43" s="10"/>
      <c r="BO43" s="11"/>
      <c r="BP43" s="11"/>
      <c r="BQ43" s="12"/>
      <c r="BR43" s="12"/>
      <c r="BS43" s="12"/>
      <c r="BT43" s="1"/>
      <c r="BU43" s="1"/>
      <c r="BV43" s="1"/>
      <c r="BW43" s="1"/>
      <c r="BX43" s="1"/>
      <c r="BY43" s="1"/>
      <c r="BZ43" s="1"/>
      <c r="CA43" s="1"/>
      <c r="CB43" s="1"/>
      <c r="CE43" s="3"/>
      <c r="CF43" s="3"/>
      <c r="CG43" s="3"/>
      <c r="CH43" s="3"/>
    </row>
    <row r="44" spans="1:86" s="2" customFormat="1" ht="33" customHeight="1" x14ac:dyDescent="0.45">
      <c r="A44" s="16"/>
      <c r="B44" s="17"/>
      <c r="C44" s="17"/>
      <c r="D44" s="17"/>
      <c r="E44" s="17"/>
      <c r="F44" s="17"/>
      <c r="G44" s="17"/>
      <c r="H44" s="17"/>
      <c r="I44" s="17"/>
      <c r="J44" s="18"/>
      <c r="K44" s="6" t="s">
        <v>102</v>
      </c>
      <c r="L44" s="6"/>
      <c r="M44" s="6"/>
      <c r="N44" s="6"/>
      <c r="O44" s="6"/>
      <c r="P44" s="6"/>
      <c r="Q44" s="6"/>
      <c r="R44" s="6"/>
      <c r="S44" s="6"/>
      <c r="T44" s="6"/>
      <c r="U44" s="6"/>
      <c r="V44" s="6"/>
      <c r="W44" s="6"/>
      <c r="X44" s="6"/>
      <c r="Y44" s="6"/>
      <c r="Z44" s="6"/>
      <c r="AA44" s="6"/>
      <c r="AB44" s="6"/>
      <c r="AC44" s="6"/>
      <c r="AD44" s="6"/>
      <c r="AE44" s="6"/>
      <c r="AF44" s="6"/>
      <c r="AG44" s="6"/>
      <c r="AH44" s="6"/>
      <c r="AI44" s="6"/>
      <c r="AJ44" s="6"/>
      <c r="AK44" s="7" t="s">
        <v>37</v>
      </c>
      <c r="AL44" s="7"/>
      <c r="AM44" s="7"/>
      <c r="AN44" s="7"/>
      <c r="AO44" s="7"/>
      <c r="AP44" s="7"/>
      <c r="AQ44" s="7"/>
      <c r="AR44" s="7"/>
      <c r="AS44" s="7"/>
      <c r="AT44" s="7"/>
      <c r="AU44" s="7"/>
      <c r="AV44" s="7"/>
      <c r="AW44" s="7"/>
      <c r="AX44" s="7"/>
      <c r="AY44" s="7"/>
      <c r="AZ44" s="7"/>
      <c r="BA44" s="7"/>
      <c r="BB44" s="7"/>
      <c r="BC44" s="7"/>
      <c r="BD44" s="7"/>
      <c r="BE44" s="7"/>
      <c r="BF44" s="7"/>
      <c r="BG44" s="8">
        <v>0.25</v>
      </c>
      <c r="BH44" s="8"/>
      <c r="BI44" s="8"/>
      <c r="BJ44" s="8"/>
      <c r="BK44" s="9"/>
      <c r="BL44" s="9"/>
      <c r="BM44" s="9"/>
      <c r="BN44" s="10"/>
      <c r="BO44" s="11">
        <v>0.25</v>
      </c>
      <c r="BP44" s="11"/>
      <c r="BQ44" s="12"/>
      <c r="BR44" s="12"/>
      <c r="BS44" s="12"/>
      <c r="BT44" s="1"/>
      <c r="BU44" s="1"/>
      <c r="BV44" s="1"/>
      <c r="BW44" s="1"/>
      <c r="BX44" s="1"/>
      <c r="BY44" s="1"/>
      <c r="BZ44" s="1"/>
      <c r="CA44" s="1"/>
      <c r="CB44" s="1"/>
      <c r="CE44" s="3"/>
      <c r="CF44" s="3"/>
      <c r="CG44" s="3"/>
      <c r="CH44" s="3"/>
    </row>
    <row r="45" spans="1:86" s="2" customFormat="1" ht="33" customHeight="1" x14ac:dyDescent="0.45">
      <c r="A45" s="19"/>
      <c r="B45" s="20"/>
      <c r="C45" s="20"/>
      <c r="D45" s="20"/>
      <c r="E45" s="20"/>
      <c r="F45" s="20"/>
      <c r="G45" s="20"/>
      <c r="H45" s="20"/>
      <c r="I45" s="20"/>
      <c r="J45" s="21"/>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7" t="s">
        <v>6</v>
      </c>
      <c r="AL45" s="7"/>
      <c r="AM45" s="7"/>
      <c r="AN45" s="7"/>
      <c r="AO45" s="7"/>
      <c r="AP45" s="7"/>
      <c r="AQ45" s="7"/>
      <c r="AR45" s="7"/>
      <c r="AS45" s="7"/>
      <c r="AT45" s="7"/>
      <c r="AU45" s="7"/>
      <c r="AV45" s="7"/>
      <c r="AW45" s="7"/>
      <c r="AX45" s="7"/>
      <c r="AY45" s="7"/>
      <c r="AZ45" s="7"/>
      <c r="BA45" s="7"/>
      <c r="BB45" s="7"/>
      <c r="BC45" s="7"/>
      <c r="BD45" s="7"/>
      <c r="BE45" s="7"/>
      <c r="BF45" s="7"/>
      <c r="BG45" s="8">
        <v>0</v>
      </c>
      <c r="BH45" s="8"/>
      <c r="BI45" s="8"/>
      <c r="BJ45" s="8"/>
      <c r="BK45" s="9"/>
      <c r="BL45" s="9"/>
      <c r="BM45" s="9"/>
      <c r="BN45" s="10"/>
      <c r="BO45" s="11"/>
      <c r="BP45" s="11"/>
      <c r="BQ45" s="12"/>
      <c r="BR45" s="12"/>
      <c r="BS45" s="12"/>
      <c r="BT45" s="1"/>
      <c r="BU45" s="1"/>
      <c r="BV45" s="1"/>
      <c r="BW45" s="1"/>
      <c r="BX45" s="1"/>
      <c r="BY45" s="1"/>
      <c r="BZ45" s="1"/>
      <c r="CA45" s="1"/>
      <c r="CB45" s="1"/>
      <c r="CE45" s="3"/>
      <c r="CF45" s="3"/>
      <c r="CG45" s="3"/>
      <c r="CH45" s="3"/>
    </row>
    <row r="46" spans="1:86" s="2" customFormat="1" ht="33" customHeight="1" x14ac:dyDescent="0.45">
      <c r="A46" s="24" t="s">
        <v>21</v>
      </c>
      <c r="B46" s="24"/>
      <c r="C46" s="24"/>
      <c r="D46" s="24"/>
      <c r="E46" s="24"/>
      <c r="F46" s="24"/>
      <c r="G46" s="24"/>
      <c r="H46" s="24"/>
      <c r="I46" s="24"/>
      <c r="J46" s="24"/>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26">
        <f>BK36+BK39</f>
        <v>0</v>
      </c>
      <c r="BL46" s="26"/>
      <c r="BM46" s="26"/>
      <c r="BN46" s="27"/>
      <c r="BO46" s="28">
        <f>BO36+BO39+BO44+BO42</f>
        <v>3.5</v>
      </c>
      <c r="BP46" s="28"/>
      <c r="BQ46" s="29"/>
      <c r="BR46" s="29"/>
      <c r="BS46" s="29"/>
    </row>
    <row r="47" spans="1:86" ht="24" customHeight="1" x14ac:dyDescent="0.45">
      <c r="A47" s="56" t="s">
        <v>16</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row>
    <row r="48" spans="1:86" ht="33" customHeight="1" x14ac:dyDescent="0.45">
      <c r="A48" s="24" t="s">
        <v>69</v>
      </c>
      <c r="B48" s="24"/>
      <c r="C48" s="24"/>
      <c r="D48" s="24"/>
      <c r="E48" s="24"/>
      <c r="F48" s="24"/>
      <c r="G48" s="24"/>
      <c r="H48" s="24"/>
      <c r="I48" s="24"/>
      <c r="J48" s="24"/>
      <c r="K48" s="80" t="s">
        <v>89</v>
      </c>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3" t="s">
        <v>117</v>
      </c>
      <c r="AL48" s="83"/>
      <c r="AM48" s="83"/>
      <c r="AN48" s="83"/>
      <c r="AO48" s="83"/>
      <c r="AP48" s="83"/>
      <c r="AQ48" s="83"/>
      <c r="AR48" s="83"/>
      <c r="AS48" s="83"/>
      <c r="AT48" s="83"/>
      <c r="AU48" s="83"/>
      <c r="AV48" s="83"/>
      <c r="AW48" s="83"/>
      <c r="AX48" s="83"/>
      <c r="AY48" s="83"/>
      <c r="AZ48" s="83"/>
      <c r="BA48" s="83"/>
      <c r="BB48" s="83"/>
      <c r="BC48" s="83"/>
      <c r="BD48" s="83"/>
      <c r="BE48" s="83"/>
      <c r="BF48" s="8">
        <v>1</v>
      </c>
      <c r="BG48" s="8"/>
      <c r="BH48" s="8"/>
      <c r="BI48" s="8"/>
      <c r="BJ48" s="8"/>
      <c r="BK48" s="9"/>
      <c r="BL48" s="9"/>
      <c r="BM48" s="9"/>
      <c r="BN48" s="10"/>
      <c r="BO48" s="54">
        <v>1</v>
      </c>
      <c r="BP48" s="54"/>
      <c r="BQ48" s="55"/>
      <c r="BR48" s="55"/>
      <c r="BS48" s="55"/>
    </row>
    <row r="49" spans="1:71" ht="33" customHeight="1" x14ac:dyDescent="0.45">
      <c r="A49" s="24"/>
      <c r="B49" s="24"/>
      <c r="C49" s="24"/>
      <c r="D49" s="24"/>
      <c r="E49" s="24"/>
      <c r="F49" s="24"/>
      <c r="G49" s="24"/>
      <c r="H49" s="24"/>
      <c r="I49" s="24"/>
      <c r="J49" s="24"/>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3" t="s">
        <v>40</v>
      </c>
      <c r="AL49" s="83"/>
      <c r="AM49" s="83"/>
      <c r="AN49" s="83"/>
      <c r="AO49" s="83"/>
      <c r="AP49" s="83"/>
      <c r="AQ49" s="83"/>
      <c r="AR49" s="83"/>
      <c r="AS49" s="83"/>
      <c r="AT49" s="83"/>
      <c r="AU49" s="83"/>
      <c r="AV49" s="83"/>
      <c r="AW49" s="83"/>
      <c r="AX49" s="83"/>
      <c r="AY49" s="83"/>
      <c r="AZ49" s="83"/>
      <c r="BA49" s="83"/>
      <c r="BB49" s="83"/>
      <c r="BC49" s="83"/>
      <c r="BD49" s="83"/>
      <c r="BE49" s="83"/>
      <c r="BF49" s="8">
        <v>0.5</v>
      </c>
      <c r="BG49" s="8"/>
      <c r="BH49" s="8"/>
      <c r="BI49" s="8"/>
      <c r="BJ49" s="8"/>
      <c r="BK49" s="9"/>
      <c r="BL49" s="9"/>
      <c r="BM49" s="9"/>
      <c r="BN49" s="10"/>
      <c r="BO49" s="54"/>
      <c r="BP49" s="54"/>
      <c r="BQ49" s="55"/>
      <c r="BR49" s="55"/>
      <c r="BS49" s="55"/>
    </row>
    <row r="50" spans="1:71" ht="33" customHeight="1" x14ac:dyDescent="0.45">
      <c r="A50" s="24"/>
      <c r="B50" s="24"/>
      <c r="C50" s="24"/>
      <c r="D50" s="24"/>
      <c r="E50" s="24"/>
      <c r="F50" s="24"/>
      <c r="G50" s="24"/>
      <c r="H50" s="24"/>
      <c r="I50" s="24"/>
      <c r="J50" s="24"/>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7" t="s">
        <v>17</v>
      </c>
      <c r="AL50" s="7"/>
      <c r="AM50" s="7"/>
      <c r="AN50" s="7"/>
      <c r="AO50" s="7"/>
      <c r="AP50" s="7"/>
      <c r="AQ50" s="7"/>
      <c r="AR50" s="7"/>
      <c r="AS50" s="7"/>
      <c r="AT50" s="7"/>
      <c r="AU50" s="7"/>
      <c r="AV50" s="7"/>
      <c r="AW50" s="7"/>
      <c r="AX50" s="7"/>
      <c r="AY50" s="7"/>
      <c r="AZ50" s="7"/>
      <c r="BA50" s="7"/>
      <c r="BB50" s="7"/>
      <c r="BC50" s="7"/>
      <c r="BD50" s="7"/>
      <c r="BE50" s="7"/>
      <c r="BF50" s="8">
        <v>0</v>
      </c>
      <c r="BG50" s="8"/>
      <c r="BH50" s="8"/>
      <c r="BI50" s="8"/>
      <c r="BJ50" s="8"/>
      <c r="BK50" s="9"/>
      <c r="BL50" s="9"/>
      <c r="BM50" s="9"/>
      <c r="BN50" s="10"/>
      <c r="BO50" s="54"/>
      <c r="BP50" s="54"/>
      <c r="BQ50" s="55"/>
      <c r="BR50" s="55"/>
      <c r="BS50" s="55"/>
    </row>
    <row r="51" spans="1:71" ht="33" customHeight="1" x14ac:dyDescent="0.45">
      <c r="A51" s="24" t="s">
        <v>22</v>
      </c>
      <c r="B51" s="24"/>
      <c r="C51" s="24"/>
      <c r="D51" s="24"/>
      <c r="E51" s="24"/>
      <c r="F51" s="24"/>
      <c r="G51" s="24"/>
      <c r="H51" s="24"/>
      <c r="I51" s="24"/>
      <c r="J51" s="24"/>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6">
        <f>BK48</f>
        <v>0</v>
      </c>
      <c r="BL51" s="26"/>
      <c r="BM51" s="26"/>
      <c r="BN51" s="27"/>
      <c r="BO51" s="28">
        <f>BO48</f>
        <v>1</v>
      </c>
      <c r="BP51" s="28"/>
      <c r="BQ51" s="29"/>
      <c r="BR51" s="29"/>
      <c r="BS51" s="29"/>
    </row>
    <row r="52" spans="1:71" ht="33" customHeight="1" x14ac:dyDescent="0.45">
      <c r="A52" s="82" t="s">
        <v>23</v>
      </c>
      <c r="B52" s="82"/>
      <c r="C52" s="82"/>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c r="BM52" s="82"/>
      <c r="BN52" s="82"/>
      <c r="BO52" s="82"/>
      <c r="BP52" s="82"/>
      <c r="BQ52" s="82"/>
      <c r="BR52" s="82"/>
      <c r="BS52" s="82"/>
    </row>
    <row r="53" spans="1:71" ht="33" customHeight="1" x14ac:dyDescent="0.45">
      <c r="A53" s="24" t="s">
        <v>24</v>
      </c>
      <c r="B53" s="24"/>
      <c r="C53" s="24"/>
      <c r="D53" s="24"/>
      <c r="E53" s="24"/>
      <c r="F53" s="24"/>
      <c r="G53" s="24"/>
      <c r="H53" s="24"/>
      <c r="I53" s="24"/>
      <c r="J53" s="24"/>
      <c r="K53" s="80" t="s">
        <v>90</v>
      </c>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7" t="s">
        <v>91</v>
      </c>
      <c r="AL53" s="7"/>
      <c r="AM53" s="7"/>
      <c r="AN53" s="7"/>
      <c r="AO53" s="7"/>
      <c r="AP53" s="7"/>
      <c r="AQ53" s="7"/>
      <c r="AR53" s="7"/>
      <c r="AS53" s="7"/>
      <c r="AT53" s="7"/>
      <c r="AU53" s="7"/>
      <c r="AV53" s="7"/>
      <c r="AW53" s="7"/>
      <c r="AX53" s="7"/>
      <c r="AY53" s="7"/>
      <c r="AZ53" s="7"/>
      <c r="BA53" s="7"/>
      <c r="BB53" s="7"/>
      <c r="BC53" s="7"/>
      <c r="BD53" s="7"/>
      <c r="BE53" s="7"/>
      <c r="BF53" s="8">
        <v>0.5</v>
      </c>
      <c r="BG53" s="8"/>
      <c r="BH53" s="8"/>
      <c r="BI53" s="8"/>
      <c r="BJ53" s="8"/>
      <c r="BK53" s="9"/>
      <c r="BL53" s="9"/>
      <c r="BM53" s="9"/>
      <c r="BN53" s="10"/>
      <c r="BO53" s="11">
        <v>0.5</v>
      </c>
      <c r="BP53" s="11"/>
      <c r="BQ53" s="12"/>
      <c r="BR53" s="12"/>
      <c r="BS53" s="12"/>
    </row>
    <row r="54" spans="1:71" ht="33" customHeight="1" x14ac:dyDescent="0.45">
      <c r="A54" s="24"/>
      <c r="B54" s="24"/>
      <c r="C54" s="24"/>
      <c r="D54" s="24"/>
      <c r="E54" s="24"/>
      <c r="F54" s="24"/>
      <c r="G54" s="24"/>
      <c r="H54" s="24"/>
      <c r="I54" s="24"/>
      <c r="J54" s="24"/>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7" t="s">
        <v>17</v>
      </c>
      <c r="AL54" s="7"/>
      <c r="AM54" s="7"/>
      <c r="AN54" s="7"/>
      <c r="AO54" s="7"/>
      <c r="AP54" s="7"/>
      <c r="AQ54" s="7"/>
      <c r="AR54" s="7"/>
      <c r="AS54" s="7"/>
      <c r="AT54" s="7"/>
      <c r="AU54" s="7"/>
      <c r="AV54" s="7"/>
      <c r="AW54" s="7"/>
      <c r="AX54" s="7"/>
      <c r="AY54" s="7"/>
      <c r="AZ54" s="7"/>
      <c r="BA54" s="7"/>
      <c r="BB54" s="7"/>
      <c r="BC54" s="7"/>
      <c r="BD54" s="7"/>
      <c r="BE54" s="7"/>
      <c r="BF54" s="8">
        <v>0</v>
      </c>
      <c r="BG54" s="8"/>
      <c r="BH54" s="8"/>
      <c r="BI54" s="8"/>
      <c r="BJ54" s="8"/>
      <c r="BK54" s="9"/>
      <c r="BL54" s="9"/>
      <c r="BM54" s="9"/>
      <c r="BN54" s="10"/>
      <c r="BO54" s="11"/>
      <c r="BP54" s="11"/>
      <c r="BQ54" s="12"/>
      <c r="BR54" s="12"/>
      <c r="BS54" s="12"/>
    </row>
    <row r="55" spans="1:71" ht="88.05" customHeight="1" x14ac:dyDescent="0.45">
      <c r="A55" s="24" t="s">
        <v>77</v>
      </c>
      <c r="B55" s="24"/>
      <c r="C55" s="24"/>
      <c r="D55" s="24"/>
      <c r="E55" s="24"/>
      <c r="F55" s="24"/>
      <c r="G55" s="24"/>
      <c r="H55" s="24"/>
      <c r="I55" s="24"/>
      <c r="J55" s="24"/>
      <c r="K55" s="80" t="s">
        <v>103</v>
      </c>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7" t="s">
        <v>78</v>
      </c>
      <c r="AL55" s="7"/>
      <c r="AM55" s="7"/>
      <c r="AN55" s="7"/>
      <c r="AO55" s="7"/>
      <c r="AP55" s="7"/>
      <c r="AQ55" s="7"/>
      <c r="AR55" s="7"/>
      <c r="AS55" s="7"/>
      <c r="AT55" s="7"/>
      <c r="AU55" s="7"/>
      <c r="AV55" s="7"/>
      <c r="AW55" s="7"/>
      <c r="AX55" s="7"/>
      <c r="AY55" s="7"/>
      <c r="AZ55" s="7"/>
      <c r="BA55" s="7"/>
      <c r="BB55" s="7"/>
      <c r="BC55" s="7"/>
      <c r="BD55" s="7"/>
      <c r="BE55" s="7"/>
      <c r="BF55" s="8">
        <v>0.5</v>
      </c>
      <c r="BG55" s="8"/>
      <c r="BH55" s="8"/>
      <c r="BI55" s="8"/>
      <c r="BJ55" s="8"/>
      <c r="BK55" s="9"/>
      <c r="BL55" s="9"/>
      <c r="BM55" s="9"/>
      <c r="BN55" s="10"/>
      <c r="BO55" s="11">
        <v>0.5</v>
      </c>
      <c r="BP55" s="11"/>
      <c r="BQ55" s="12"/>
      <c r="BR55" s="12"/>
      <c r="BS55" s="12"/>
    </row>
    <row r="56" spans="1:71" ht="88.05" customHeight="1" x14ac:dyDescent="0.45">
      <c r="A56" s="24"/>
      <c r="B56" s="24"/>
      <c r="C56" s="24"/>
      <c r="D56" s="24"/>
      <c r="E56" s="24"/>
      <c r="F56" s="24"/>
      <c r="G56" s="24"/>
      <c r="H56" s="24"/>
      <c r="I56" s="24"/>
      <c r="J56" s="24"/>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7" t="s">
        <v>17</v>
      </c>
      <c r="AL56" s="7"/>
      <c r="AM56" s="7"/>
      <c r="AN56" s="7"/>
      <c r="AO56" s="7"/>
      <c r="AP56" s="7"/>
      <c r="AQ56" s="7"/>
      <c r="AR56" s="7"/>
      <c r="AS56" s="7"/>
      <c r="AT56" s="7"/>
      <c r="AU56" s="7"/>
      <c r="AV56" s="7"/>
      <c r="AW56" s="7"/>
      <c r="AX56" s="7"/>
      <c r="AY56" s="7"/>
      <c r="AZ56" s="7"/>
      <c r="BA56" s="7"/>
      <c r="BB56" s="7"/>
      <c r="BC56" s="7"/>
      <c r="BD56" s="7"/>
      <c r="BE56" s="7"/>
      <c r="BF56" s="8">
        <v>0</v>
      </c>
      <c r="BG56" s="8"/>
      <c r="BH56" s="8"/>
      <c r="BI56" s="8"/>
      <c r="BJ56" s="8"/>
      <c r="BK56" s="9"/>
      <c r="BL56" s="9"/>
      <c r="BM56" s="9"/>
      <c r="BN56" s="10"/>
      <c r="BO56" s="11"/>
      <c r="BP56" s="11"/>
      <c r="BQ56" s="12"/>
      <c r="BR56" s="12"/>
      <c r="BS56" s="12"/>
    </row>
    <row r="57" spans="1:71" ht="37.5" customHeight="1" x14ac:dyDescent="0.45">
      <c r="A57" s="13" t="s">
        <v>82</v>
      </c>
      <c r="B57" s="14"/>
      <c r="C57" s="14"/>
      <c r="D57" s="14"/>
      <c r="E57" s="14"/>
      <c r="F57" s="14"/>
      <c r="G57" s="14"/>
      <c r="H57" s="14"/>
      <c r="I57" s="14"/>
      <c r="J57" s="15"/>
      <c r="K57" s="32" t="s">
        <v>83</v>
      </c>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4"/>
      <c r="AK57" s="38" t="s">
        <v>84</v>
      </c>
      <c r="AL57" s="39"/>
      <c r="AM57" s="39"/>
      <c r="AN57" s="39"/>
      <c r="AO57" s="39"/>
      <c r="AP57" s="39"/>
      <c r="AQ57" s="39"/>
      <c r="AR57" s="39"/>
      <c r="AS57" s="39"/>
      <c r="AT57" s="39"/>
      <c r="AU57" s="39"/>
      <c r="AV57" s="39"/>
      <c r="AW57" s="39"/>
      <c r="AX57" s="39"/>
      <c r="AY57" s="39"/>
      <c r="AZ57" s="39"/>
      <c r="BA57" s="39"/>
      <c r="BB57" s="39"/>
      <c r="BC57" s="39"/>
      <c r="BD57" s="39"/>
      <c r="BE57" s="40"/>
      <c r="BF57" s="8">
        <v>0.5</v>
      </c>
      <c r="BG57" s="8"/>
      <c r="BH57" s="8"/>
      <c r="BI57" s="8"/>
      <c r="BJ57" s="8"/>
      <c r="BK57" s="9"/>
      <c r="BL57" s="9"/>
      <c r="BM57" s="9"/>
      <c r="BN57" s="10"/>
      <c r="BO57" s="11">
        <v>0.5</v>
      </c>
      <c r="BP57" s="11"/>
      <c r="BQ57" s="12"/>
      <c r="BR57" s="12"/>
      <c r="BS57" s="12"/>
    </row>
    <row r="58" spans="1:71" ht="37.5" customHeight="1" x14ac:dyDescent="0.45">
      <c r="A58" s="19"/>
      <c r="B58" s="20"/>
      <c r="C58" s="20"/>
      <c r="D58" s="20"/>
      <c r="E58" s="20"/>
      <c r="F58" s="20"/>
      <c r="G58" s="20"/>
      <c r="H58" s="20"/>
      <c r="I58" s="20"/>
      <c r="J58" s="21"/>
      <c r="K58" s="35"/>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7"/>
      <c r="AK58" s="38" t="s">
        <v>85</v>
      </c>
      <c r="AL58" s="39"/>
      <c r="AM58" s="39"/>
      <c r="AN58" s="39"/>
      <c r="AO58" s="39"/>
      <c r="AP58" s="39"/>
      <c r="AQ58" s="39"/>
      <c r="AR58" s="39"/>
      <c r="AS58" s="39"/>
      <c r="AT58" s="39"/>
      <c r="AU58" s="39"/>
      <c r="AV58" s="39"/>
      <c r="AW58" s="39"/>
      <c r="AX58" s="39"/>
      <c r="AY58" s="39"/>
      <c r="AZ58" s="39"/>
      <c r="BA58" s="39"/>
      <c r="BB58" s="39"/>
      <c r="BC58" s="39"/>
      <c r="BD58" s="39"/>
      <c r="BE58" s="40"/>
      <c r="BF58" s="8">
        <v>0</v>
      </c>
      <c r="BG58" s="8"/>
      <c r="BH58" s="8"/>
      <c r="BI58" s="8"/>
      <c r="BJ58" s="8"/>
      <c r="BK58" s="9"/>
      <c r="BL58" s="9"/>
      <c r="BM58" s="9"/>
      <c r="BN58" s="10"/>
      <c r="BO58" s="11"/>
      <c r="BP58" s="11"/>
      <c r="BQ58" s="12"/>
      <c r="BR58" s="12"/>
      <c r="BS58" s="12"/>
    </row>
    <row r="59" spans="1:71" ht="33" customHeight="1" x14ac:dyDescent="0.45">
      <c r="A59" s="24" t="s">
        <v>25</v>
      </c>
      <c r="B59" s="24"/>
      <c r="C59" s="24"/>
      <c r="D59" s="24"/>
      <c r="E59" s="24"/>
      <c r="F59" s="24"/>
      <c r="G59" s="24"/>
      <c r="H59" s="24"/>
      <c r="I59" s="24"/>
      <c r="J59" s="24"/>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6">
        <f>BK53+BK55</f>
        <v>0</v>
      </c>
      <c r="BL59" s="26"/>
      <c r="BM59" s="26"/>
      <c r="BN59" s="27"/>
      <c r="BO59" s="28">
        <f>BO53+BO55+BO57</f>
        <v>1.5</v>
      </c>
      <c r="BP59" s="28"/>
      <c r="BQ59" s="29"/>
      <c r="BR59" s="29"/>
      <c r="BS59" s="29"/>
    </row>
    <row r="60" spans="1:71" ht="33" customHeight="1" x14ac:dyDescent="0.45"/>
    <row r="61" spans="1:71" ht="33" customHeight="1" x14ac:dyDescent="0.45">
      <c r="A61" s="24" t="s">
        <v>26</v>
      </c>
      <c r="B61" s="24"/>
      <c r="C61" s="24"/>
      <c r="D61" s="24"/>
      <c r="E61" s="24"/>
      <c r="F61" s="24"/>
      <c r="G61" s="24"/>
      <c r="H61" s="24"/>
      <c r="I61" s="24"/>
      <c r="J61" s="24"/>
      <c r="K61" s="24" t="s">
        <v>27</v>
      </c>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41">
        <f>BK16+BK33+BK46+BK51+BK59</f>
        <v>0</v>
      </c>
      <c r="BL61" s="42"/>
      <c r="BM61" s="42"/>
      <c r="BN61" s="43"/>
      <c r="BO61" s="44">
        <f>BO16+BO33+BO46+BO51+BO59</f>
        <v>21</v>
      </c>
      <c r="BP61" s="45"/>
      <c r="BQ61" s="45"/>
      <c r="BR61" s="45"/>
      <c r="BS61" s="45"/>
    </row>
    <row r="62" spans="1:71" ht="16.8" customHeight="1" x14ac:dyDescent="0.45"/>
    <row r="63" spans="1:71" ht="24" customHeight="1" x14ac:dyDescent="0.45">
      <c r="A63" s="22" t="s">
        <v>74</v>
      </c>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row>
    <row r="64" spans="1:71" ht="24" customHeight="1" x14ac:dyDescent="0.45">
      <c r="A64" s="23" t="s">
        <v>29</v>
      </c>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row>
    <row r="65" spans="1:71" ht="53.1" customHeight="1" x14ac:dyDescent="0.45">
      <c r="A65" s="85" t="s">
        <v>70</v>
      </c>
      <c r="B65" s="85"/>
      <c r="C65" s="85"/>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5"/>
      <c r="AY65" s="85"/>
      <c r="AZ65" s="85"/>
      <c r="BA65" s="85"/>
      <c r="BB65" s="85"/>
      <c r="BC65" s="85"/>
      <c r="BD65" s="85"/>
      <c r="BE65" s="85"/>
      <c r="BF65" s="85"/>
      <c r="BG65" s="85"/>
      <c r="BH65" s="85"/>
      <c r="BI65" s="85"/>
      <c r="BJ65" s="85"/>
      <c r="BK65" s="85"/>
      <c r="BL65" s="85"/>
      <c r="BM65" s="85"/>
      <c r="BN65" s="85"/>
      <c r="BO65" s="85"/>
      <c r="BP65" s="85"/>
      <c r="BQ65" s="85"/>
      <c r="BR65" s="85"/>
      <c r="BS65" s="85"/>
    </row>
    <row r="66" spans="1:71" ht="24" customHeight="1" x14ac:dyDescent="0.45">
      <c r="A66" s="86" t="s">
        <v>30</v>
      </c>
      <c r="B66" s="86"/>
      <c r="C66" s="86"/>
      <c r="D66" s="86"/>
      <c r="E66" s="86"/>
      <c r="F66" s="86"/>
      <c r="G66" s="86"/>
      <c r="H66" s="86"/>
      <c r="I66" s="86"/>
      <c r="J66" s="86"/>
      <c r="K66" s="86"/>
      <c r="L66" s="86"/>
      <c r="M66" s="86"/>
      <c r="N66" s="86"/>
      <c r="O66" s="86"/>
      <c r="P66" s="86"/>
      <c r="Q66" s="86"/>
      <c r="R66" s="86"/>
      <c r="S66" s="86"/>
      <c r="T66" s="86"/>
      <c r="U66" s="86"/>
      <c r="V66" s="86"/>
      <c r="W66" s="86"/>
      <c r="X66" s="86"/>
      <c r="Y66" s="86"/>
      <c r="Z66" s="86"/>
      <c r="AA66" s="86"/>
      <c r="AB66" s="86"/>
      <c r="AC66" s="86"/>
      <c r="AD66" s="86"/>
      <c r="AE66" s="86"/>
      <c r="AF66" s="86"/>
      <c r="AG66" s="86"/>
      <c r="AH66" s="86"/>
      <c r="AI66" s="86"/>
      <c r="AJ66" s="86"/>
      <c r="AK66" s="86"/>
      <c r="AL66" s="86"/>
      <c r="AM66" s="86"/>
      <c r="AN66" s="86"/>
      <c r="AO66" s="86"/>
      <c r="AP66" s="86"/>
      <c r="AQ66" s="86"/>
      <c r="AR66" s="86"/>
      <c r="AS66" s="86"/>
      <c r="AT66" s="86"/>
      <c r="AU66" s="86"/>
      <c r="AV66" s="86"/>
      <c r="AW66" s="86"/>
      <c r="AX66" s="86"/>
      <c r="AY66" s="86"/>
      <c r="AZ66" s="86"/>
      <c r="BA66" s="86"/>
      <c r="BB66" s="86"/>
      <c r="BC66" s="86"/>
      <c r="BD66" s="86"/>
      <c r="BE66" s="86"/>
      <c r="BF66" s="86"/>
      <c r="BG66" s="86"/>
      <c r="BH66" s="86"/>
      <c r="BI66" s="86"/>
      <c r="BJ66" s="86"/>
      <c r="BK66" s="86"/>
      <c r="BL66" s="86"/>
      <c r="BM66" s="86"/>
      <c r="BN66" s="86"/>
      <c r="BO66" s="86"/>
      <c r="BP66" s="86"/>
      <c r="BQ66" s="86"/>
      <c r="BR66" s="86"/>
      <c r="BS66" s="86"/>
    </row>
    <row r="67" spans="1:71" ht="33" customHeight="1" x14ac:dyDescent="0.45">
      <c r="A67" s="30" t="s">
        <v>55</v>
      </c>
      <c r="B67" s="30"/>
      <c r="C67" s="30"/>
      <c r="D67" s="84" t="s">
        <v>87</v>
      </c>
      <c r="E67" s="84"/>
      <c r="F67" s="84"/>
      <c r="G67" s="84"/>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84"/>
      <c r="AZ67" s="84"/>
      <c r="BA67" s="84"/>
      <c r="BB67" s="84"/>
      <c r="BC67" s="84"/>
      <c r="BD67" s="84"/>
      <c r="BE67" s="84"/>
      <c r="BF67" s="84"/>
      <c r="BG67" s="84"/>
      <c r="BH67" s="84"/>
      <c r="BI67" s="84"/>
      <c r="BJ67" s="84"/>
      <c r="BK67" s="84"/>
      <c r="BL67" s="84"/>
      <c r="BM67" s="84"/>
      <c r="BN67" s="84"/>
      <c r="BO67" s="84"/>
      <c r="BP67" s="84"/>
      <c r="BQ67" s="84"/>
      <c r="BR67" s="84"/>
      <c r="BS67" s="84"/>
    </row>
    <row r="68" spans="1:71" ht="37.5" customHeight="1" x14ac:dyDescent="0.45">
      <c r="A68" s="30" t="s">
        <v>56</v>
      </c>
      <c r="B68" s="30"/>
      <c r="C68" s="30"/>
      <c r="D68" s="31" t="s">
        <v>104</v>
      </c>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31"/>
      <c r="BR68" s="31"/>
      <c r="BS68" s="31"/>
    </row>
    <row r="69" spans="1:71" ht="64.2" customHeight="1" x14ac:dyDescent="0.45">
      <c r="A69" s="30" t="s">
        <v>57</v>
      </c>
      <c r="B69" s="30"/>
      <c r="C69" s="30"/>
      <c r="D69" s="31" t="s">
        <v>79</v>
      </c>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c r="BL69" s="31"/>
      <c r="BM69" s="31"/>
      <c r="BN69" s="31"/>
      <c r="BO69" s="31"/>
      <c r="BP69" s="31"/>
      <c r="BQ69" s="31"/>
      <c r="BR69" s="31"/>
      <c r="BS69" s="31"/>
    </row>
    <row r="70" spans="1:71" ht="33" customHeight="1" x14ac:dyDescent="0.45">
      <c r="A70" s="30" t="s">
        <v>58</v>
      </c>
      <c r="B70" s="30"/>
      <c r="C70" s="30"/>
      <c r="D70" s="31" t="s">
        <v>105</v>
      </c>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31"/>
      <c r="BN70" s="31"/>
      <c r="BO70" s="31"/>
      <c r="BP70" s="31"/>
      <c r="BQ70" s="31"/>
      <c r="BR70" s="31"/>
      <c r="BS70" s="31"/>
    </row>
    <row r="71" spans="1:71" ht="33" customHeight="1" x14ac:dyDescent="0.45">
      <c r="A71" s="30" t="s">
        <v>59</v>
      </c>
      <c r="B71" s="30"/>
      <c r="C71" s="30"/>
      <c r="D71" s="84" t="s">
        <v>106</v>
      </c>
      <c r="E71" s="84"/>
      <c r="F71" s="84"/>
      <c r="G71" s="84"/>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c r="BC71" s="84"/>
      <c r="BD71" s="84"/>
      <c r="BE71" s="84"/>
      <c r="BF71" s="84"/>
      <c r="BG71" s="84"/>
      <c r="BH71" s="84"/>
      <c r="BI71" s="84"/>
      <c r="BJ71" s="84"/>
      <c r="BK71" s="84"/>
      <c r="BL71" s="84"/>
      <c r="BM71" s="84"/>
      <c r="BN71" s="84"/>
      <c r="BO71" s="84"/>
      <c r="BP71" s="84"/>
      <c r="BQ71" s="84"/>
      <c r="BR71" s="84"/>
      <c r="BS71" s="84"/>
    </row>
    <row r="72" spans="1:71" ht="33" customHeight="1" x14ac:dyDescent="0.45">
      <c r="A72" s="30" t="s">
        <v>60</v>
      </c>
      <c r="B72" s="30"/>
      <c r="C72" s="30"/>
      <c r="D72" s="84" t="s">
        <v>75</v>
      </c>
      <c r="E72" s="84"/>
      <c r="F72" s="84"/>
      <c r="G72" s="84"/>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c r="BC72" s="84"/>
      <c r="BD72" s="84"/>
      <c r="BE72" s="84"/>
      <c r="BF72" s="84"/>
      <c r="BG72" s="84"/>
      <c r="BH72" s="84"/>
      <c r="BI72" s="84"/>
      <c r="BJ72" s="84"/>
      <c r="BK72" s="84"/>
      <c r="BL72" s="84"/>
      <c r="BM72" s="84"/>
      <c r="BN72" s="84"/>
      <c r="BO72" s="84"/>
      <c r="BP72" s="84"/>
      <c r="BQ72" s="84"/>
      <c r="BR72" s="84"/>
      <c r="BS72" s="84"/>
    </row>
    <row r="73" spans="1:71" ht="37.5" customHeight="1" x14ac:dyDescent="0.45">
      <c r="A73" s="30" t="s">
        <v>61</v>
      </c>
      <c r="B73" s="30"/>
      <c r="C73" s="30"/>
      <c r="D73" s="31" t="s">
        <v>107</v>
      </c>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31"/>
      <c r="BS73" s="31"/>
    </row>
    <row r="74" spans="1:71" ht="37.5" customHeight="1" x14ac:dyDescent="0.45">
      <c r="A74" s="30" t="s">
        <v>62</v>
      </c>
      <c r="B74" s="30"/>
      <c r="C74" s="30"/>
      <c r="D74" s="31" t="s">
        <v>72</v>
      </c>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31"/>
      <c r="BS74" s="31"/>
    </row>
    <row r="75" spans="1:71" ht="25.2" customHeight="1" x14ac:dyDescent="0.45">
      <c r="A75" s="30" t="s">
        <v>63</v>
      </c>
      <c r="B75" s="30"/>
      <c r="C75" s="30"/>
      <c r="D75" s="31" t="s">
        <v>108</v>
      </c>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row>
    <row r="76" spans="1:71" ht="37.5" customHeight="1" x14ac:dyDescent="0.45">
      <c r="A76" s="30" t="s">
        <v>64</v>
      </c>
      <c r="B76" s="30"/>
      <c r="C76" s="30"/>
      <c r="D76" s="31" t="s">
        <v>109</v>
      </c>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row>
    <row r="77" spans="1:71" ht="37.5" customHeight="1" x14ac:dyDescent="0.45">
      <c r="A77" s="30" t="s">
        <v>65</v>
      </c>
      <c r="B77" s="30"/>
      <c r="C77" s="30"/>
      <c r="D77" s="31" t="s">
        <v>76</v>
      </c>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row>
    <row r="78" spans="1:71" ht="24.6" customHeight="1" x14ac:dyDescent="0.45">
      <c r="A78" s="30" t="s">
        <v>66</v>
      </c>
      <c r="B78" s="30"/>
      <c r="C78" s="30"/>
      <c r="D78" s="31" t="s">
        <v>110</v>
      </c>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row>
    <row r="79" spans="1:71" ht="246.6" customHeight="1" x14ac:dyDescent="0.45">
      <c r="A79" s="30" t="s">
        <v>67</v>
      </c>
      <c r="B79" s="30"/>
      <c r="C79" s="30"/>
      <c r="D79" s="31" t="s">
        <v>80</v>
      </c>
      <c r="E79" s="88"/>
      <c r="F79" s="88"/>
      <c r="G79" s="88"/>
      <c r="H79" s="88"/>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row>
    <row r="80" spans="1:71" ht="99.6" customHeight="1" x14ac:dyDescent="0.45">
      <c r="A80" s="30" t="s">
        <v>68</v>
      </c>
      <c r="B80" s="89"/>
      <c r="C80" s="89"/>
      <c r="D80" s="31" t="s">
        <v>111</v>
      </c>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row>
    <row r="81" spans="1:71" ht="37.5" customHeight="1" x14ac:dyDescent="0.45">
      <c r="A81" s="30" t="s">
        <v>112</v>
      </c>
      <c r="B81" s="30"/>
      <c r="C81" s="30"/>
      <c r="D81" s="31" t="s">
        <v>81</v>
      </c>
      <c r="E81" s="31"/>
      <c r="F81" s="31"/>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1"/>
    </row>
    <row r="82" spans="1:71" ht="25.8" customHeight="1" x14ac:dyDescent="0.45">
      <c r="A82" s="30" t="s">
        <v>113</v>
      </c>
      <c r="B82" s="30"/>
      <c r="C82" s="30"/>
      <c r="D82" s="84" t="s">
        <v>114</v>
      </c>
      <c r="E82" s="84"/>
      <c r="F82" s="84"/>
      <c r="G82" s="84"/>
      <c r="H82" s="84"/>
      <c r="I82" s="84"/>
      <c r="J82" s="84"/>
      <c r="K82" s="84"/>
      <c r="L82" s="84"/>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c r="BC82" s="84"/>
      <c r="BD82" s="84"/>
      <c r="BE82" s="84"/>
      <c r="BF82" s="84"/>
      <c r="BG82" s="84"/>
      <c r="BH82" s="84"/>
      <c r="BI82" s="84"/>
      <c r="BJ82" s="84"/>
      <c r="BK82" s="84"/>
      <c r="BL82" s="84"/>
      <c r="BM82" s="84"/>
      <c r="BN82" s="84"/>
      <c r="BO82" s="84"/>
      <c r="BP82" s="84"/>
      <c r="BQ82" s="84"/>
      <c r="BR82" s="84"/>
      <c r="BS82" s="84"/>
    </row>
    <row r="83" spans="1:71" ht="177" customHeight="1" x14ac:dyDescent="0.45">
      <c r="A83" s="30" t="s">
        <v>115</v>
      </c>
      <c r="B83" s="30"/>
      <c r="C83" s="30"/>
      <c r="D83" s="31" t="s">
        <v>116</v>
      </c>
      <c r="E83" s="84"/>
      <c r="F83" s="84"/>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c r="BC83" s="84"/>
      <c r="BD83" s="84"/>
      <c r="BE83" s="84"/>
      <c r="BF83" s="84"/>
      <c r="BG83" s="84"/>
      <c r="BH83" s="84"/>
      <c r="BI83" s="84"/>
      <c r="BJ83" s="84"/>
      <c r="BK83" s="84"/>
      <c r="BL83" s="84"/>
      <c r="BM83" s="84"/>
      <c r="BN83" s="84"/>
      <c r="BO83" s="84"/>
      <c r="BP83" s="84"/>
      <c r="BQ83" s="84"/>
      <c r="BR83" s="84"/>
      <c r="BS83" s="84"/>
    </row>
    <row r="84" spans="1:71" ht="24" customHeight="1" x14ac:dyDescent="0.45">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c r="AA84" s="87"/>
      <c r="AB84" s="87"/>
      <c r="AC84" s="87"/>
      <c r="AD84" s="87"/>
      <c r="AE84" s="87"/>
      <c r="AF84" s="87"/>
      <c r="AG84" s="87"/>
      <c r="AH84" s="87"/>
      <c r="AI84" s="87"/>
      <c r="AJ84" s="87"/>
      <c r="AK84" s="87"/>
      <c r="AL84" s="87"/>
      <c r="AM84" s="87"/>
      <c r="AN84" s="87"/>
      <c r="AO84" s="87"/>
      <c r="AP84" s="87"/>
      <c r="AQ84" s="87"/>
      <c r="AR84" s="87"/>
      <c r="AS84" s="87"/>
      <c r="AT84" s="87"/>
      <c r="AU84" s="87"/>
      <c r="AV84" s="87"/>
      <c r="AW84" s="87"/>
      <c r="AX84" s="87"/>
      <c r="AY84" s="87"/>
      <c r="AZ84" s="87"/>
      <c r="BA84" s="87"/>
      <c r="BB84" s="87"/>
      <c r="BC84" s="87"/>
      <c r="BD84" s="87"/>
      <c r="BE84" s="87"/>
      <c r="BF84" s="87"/>
      <c r="BG84" s="87"/>
      <c r="BH84" s="87"/>
      <c r="BI84" s="87"/>
      <c r="BJ84" s="87"/>
      <c r="BK84" s="87"/>
      <c r="BL84" s="87"/>
      <c r="BM84" s="87"/>
      <c r="BN84" s="87"/>
      <c r="BO84" s="87"/>
      <c r="BP84" s="87"/>
      <c r="BQ84" s="87"/>
      <c r="BR84" s="87"/>
      <c r="BS84" s="87"/>
    </row>
    <row r="85" spans="1:71" ht="24" customHeight="1" x14ac:dyDescent="0.45"/>
    <row r="86" spans="1:71" ht="24" customHeight="1" x14ac:dyDescent="0.45"/>
    <row r="87" spans="1:71" ht="24" customHeight="1" x14ac:dyDescent="0.45"/>
    <row r="88" spans="1:71" ht="24" customHeight="1" x14ac:dyDescent="0.45"/>
    <row r="89" spans="1:71" ht="24" customHeight="1" x14ac:dyDescent="0.45"/>
    <row r="90" spans="1:71" ht="24" customHeight="1" x14ac:dyDescent="0.45"/>
    <row r="91" spans="1:71" ht="24" customHeight="1" x14ac:dyDescent="0.45"/>
    <row r="92" spans="1:71" ht="24" customHeight="1" x14ac:dyDescent="0.45"/>
    <row r="93" spans="1:71" ht="24" customHeight="1" x14ac:dyDescent="0.45"/>
    <row r="94" spans="1:71" ht="24" customHeight="1" x14ac:dyDescent="0.45"/>
    <row r="95" spans="1:71" ht="24" customHeight="1" x14ac:dyDescent="0.45"/>
    <row r="96" spans="1:71" ht="24" customHeight="1" x14ac:dyDescent="0.45"/>
    <row r="97" ht="24" customHeight="1" x14ac:dyDescent="0.45"/>
    <row r="98" ht="24" customHeight="1" x14ac:dyDescent="0.45"/>
    <row r="99" ht="24" customHeight="1" x14ac:dyDescent="0.45"/>
    <row r="100" ht="24" customHeight="1" x14ac:dyDescent="0.45"/>
    <row r="101" ht="24" customHeight="1" x14ac:dyDescent="0.45"/>
    <row r="102" ht="24" customHeight="1" x14ac:dyDescent="0.45"/>
    <row r="103" ht="24" customHeight="1" x14ac:dyDescent="0.45"/>
    <row r="104" ht="24" customHeight="1" x14ac:dyDescent="0.45"/>
    <row r="105" ht="24" customHeight="1" x14ac:dyDescent="0.45"/>
    <row r="106" ht="24" customHeight="1" x14ac:dyDescent="0.45"/>
    <row r="107" ht="24" customHeight="1" x14ac:dyDescent="0.45"/>
    <row r="108" ht="24" customHeight="1" x14ac:dyDescent="0.45"/>
    <row r="109" ht="24" customHeight="1" x14ac:dyDescent="0.45"/>
    <row r="110" ht="24" customHeight="1" x14ac:dyDescent="0.45"/>
    <row r="111" ht="24" customHeight="1" x14ac:dyDescent="0.45"/>
    <row r="112" ht="24" customHeight="1" x14ac:dyDescent="0.45"/>
    <row r="113" ht="24" customHeight="1" x14ac:dyDescent="0.45"/>
    <row r="114" ht="24" customHeight="1" x14ac:dyDescent="0.45"/>
    <row r="115" ht="24" customHeight="1" x14ac:dyDescent="0.45"/>
    <row r="116" ht="24" customHeight="1" x14ac:dyDescent="0.45"/>
    <row r="117" ht="24" customHeight="1" x14ac:dyDescent="0.45"/>
    <row r="118" ht="24" customHeight="1" x14ac:dyDescent="0.45"/>
    <row r="119" ht="24" customHeight="1" x14ac:dyDescent="0.45"/>
    <row r="120" ht="24" customHeight="1" x14ac:dyDescent="0.45"/>
    <row r="121" ht="24" customHeight="1" x14ac:dyDescent="0.45"/>
    <row r="122" ht="24" customHeight="1" x14ac:dyDescent="0.45"/>
    <row r="123" ht="24" customHeight="1" x14ac:dyDescent="0.45"/>
    <row r="124" ht="24" customHeight="1" x14ac:dyDescent="0.45"/>
    <row r="125" ht="24" customHeight="1" x14ac:dyDescent="0.45"/>
    <row r="126" ht="24" customHeight="1" x14ac:dyDescent="0.45"/>
    <row r="127" ht="24" customHeight="1" x14ac:dyDescent="0.45"/>
    <row r="128" ht="24" customHeight="1" x14ac:dyDescent="0.45"/>
    <row r="129" ht="24" customHeight="1" x14ac:dyDescent="0.45"/>
    <row r="130" ht="24" customHeight="1" x14ac:dyDescent="0.45"/>
    <row r="131" ht="24" customHeight="1" x14ac:dyDescent="0.45"/>
    <row r="132" ht="24" customHeight="1" x14ac:dyDescent="0.45"/>
    <row r="133" ht="24" customHeight="1" x14ac:dyDescent="0.45"/>
    <row r="134" ht="24" customHeight="1" x14ac:dyDescent="0.45"/>
    <row r="135" ht="24" customHeight="1" x14ac:dyDescent="0.45"/>
    <row r="136" ht="24" customHeight="1" x14ac:dyDescent="0.45"/>
    <row r="137" ht="24" customHeight="1" x14ac:dyDescent="0.45"/>
    <row r="138" ht="24" customHeight="1" x14ac:dyDescent="0.45"/>
    <row r="139" ht="24" customHeight="1" x14ac:dyDescent="0.45"/>
    <row r="140" ht="24" customHeight="1" x14ac:dyDescent="0.45"/>
    <row r="141" ht="24" customHeight="1" x14ac:dyDescent="0.45"/>
    <row r="142" ht="24" customHeight="1" x14ac:dyDescent="0.45"/>
    <row r="143" ht="24" customHeight="1" x14ac:dyDescent="0.45"/>
    <row r="144" ht="24" customHeight="1" x14ac:dyDescent="0.45"/>
    <row r="145" ht="24" customHeight="1" x14ac:dyDescent="0.45"/>
    <row r="146" ht="24" customHeight="1" x14ac:dyDescent="0.45"/>
    <row r="147" ht="24" customHeight="1" x14ac:dyDescent="0.45"/>
    <row r="148" ht="24" customHeight="1" x14ac:dyDescent="0.45"/>
    <row r="149" ht="24" customHeight="1" x14ac:dyDescent="0.45"/>
    <row r="150" ht="24" customHeight="1" x14ac:dyDescent="0.45"/>
    <row r="151" ht="24" customHeight="1" x14ac:dyDescent="0.45"/>
    <row r="152" ht="24" customHeight="1" x14ac:dyDescent="0.45"/>
    <row r="153" ht="24" customHeight="1" x14ac:dyDescent="0.45"/>
    <row r="154" ht="24" customHeight="1" x14ac:dyDescent="0.45"/>
    <row r="155" ht="24" customHeight="1" x14ac:dyDescent="0.45"/>
    <row r="156" ht="24" customHeight="1" x14ac:dyDescent="0.45"/>
    <row r="157" ht="24" customHeight="1" x14ac:dyDescent="0.45"/>
    <row r="158" ht="24" customHeight="1" x14ac:dyDescent="0.45"/>
    <row r="159" ht="24" customHeight="1" x14ac:dyDescent="0.45"/>
    <row r="160" ht="24" customHeight="1" x14ac:dyDescent="0.45"/>
    <row r="161" ht="24" customHeight="1" x14ac:dyDescent="0.45"/>
    <row r="162" ht="24" customHeight="1" x14ac:dyDescent="0.45"/>
    <row r="163" ht="24" customHeight="1" x14ac:dyDescent="0.45"/>
    <row r="164" ht="24" customHeight="1" x14ac:dyDescent="0.45"/>
    <row r="165" ht="24" customHeight="1" x14ac:dyDescent="0.45"/>
    <row r="166" ht="24" customHeight="1" x14ac:dyDescent="0.45"/>
    <row r="167" ht="24" customHeight="1" x14ac:dyDescent="0.45"/>
    <row r="168" ht="24" customHeight="1" x14ac:dyDescent="0.45"/>
    <row r="169" ht="24" customHeight="1" x14ac:dyDescent="0.45"/>
    <row r="170" ht="24" customHeight="1" x14ac:dyDescent="0.45"/>
    <row r="171" ht="24" customHeight="1" x14ac:dyDescent="0.45"/>
    <row r="172" ht="24" customHeight="1" x14ac:dyDescent="0.45"/>
    <row r="173" ht="24" customHeight="1" x14ac:dyDescent="0.45"/>
    <row r="174" ht="24" customHeight="1" x14ac:dyDescent="0.45"/>
    <row r="175" ht="24" customHeight="1" x14ac:dyDescent="0.45"/>
    <row r="176" ht="24" customHeight="1" x14ac:dyDescent="0.45"/>
    <row r="177" ht="24" customHeight="1" x14ac:dyDescent="0.45"/>
    <row r="178" ht="24" customHeight="1" x14ac:dyDescent="0.45"/>
    <row r="179" ht="24" customHeight="1" x14ac:dyDescent="0.45"/>
    <row r="180" ht="24" customHeight="1" x14ac:dyDescent="0.45"/>
    <row r="181" ht="24" customHeight="1" x14ac:dyDescent="0.45"/>
    <row r="182" ht="24" customHeight="1" x14ac:dyDescent="0.45"/>
    <row r="183" ht="24" customHeight="1" x14ac:dyDescent="0.45"/>
    <row r="184" ht="24" customHeight="1" x14ac:dyDescent="0.45"/>
    <row r="185" ht="24" customHeight="1" x14ac:dyDescent="0.45"/>
    <row r="186" ht="24" customHeight="1" x14ac:dyDescent="0.45"/>
    <row r="187" ht="24" customHeight="1" x14ac:dyDescent="0.45"/>
    <row r="188" ht="24" customHeight="1" x14ac:dyDescent="0.45"/>
    <row r="189" ht="24" customHeight="1" x14ac:dyDescent="0.45"/>
    <row r="190" ht="24" customHeight="1" x14ac:dyDescent="0.45"/>
    <row r="191" ht="24" customHeight="1" x14ac:dyDescent="0.45"/>
    <row r="192" ht="24" customHeight="1" x14ac:dyDescent="0.45"/>
    <row r="193" ht="24" customHeight="1" x14ac:dyDescent="0.45"/>
    <row r="194" ht="24" customHeight="1" x14ac:dyDescent="0.45"/>
    <row r="195" ht="24" customHeight="1" x14ac:dyDescent="0.45"/>
    <row r="196" ht="24" customHeight="1" x14ac:dyDescent="0.45"/>
    <row r="197" ht="24" customHeight="1" x14ac:dyDescent="0.45"/>
    <row r="198" ht="24" customHeight="1" x14ac:dyDescent="0.45"/>
    <row r="199" ht="24" customHeight="1" x14ac:dyDescent="0.45"/>
    <row r="200" ht="24" customHeight="1" x14ac:dyDescent="0.45"/>
    <row r="201" ht="24" customHeight="1" x14ac:dyDescent="0.45"/>
    <row r="202" ht="24" customHeight="1" x14ac:dyDescent="0.45"/>
    <row r="203" ht="24" customHeight="1" x14ac:dyDescent="0.45"/>
    <row r="204" ht="24" customHeight="1" x14ac:dyDescent="0.45"/>
    <row r="205" ht="24" customHeight="1" x14ac:dyDescent="0.45"/>
    <row r="206" ht="24" customHeight="1" x14ac:dyDescent="0.45"/>
    <row r="207" ht="24" customHeight="1" x14ac:dyDescent="0.45"/>
    <row r="208" ht="24" customHeight="1" x14ac:dyDescent="0.45"/>
    <row r="209" ht="24" customHeight="1" x14ac:dyDescent="0.45"/>
    <row r="210" ht="24" customHeight="1" x14ac:dyDescent="0.45"/>
    <row r="211" ht="24" customHeight="1" x14ac:dyDescent="0.45"/>
    <row r="212" ht="24" customHeight="1" x14ac:dyDescent="0.45"/>
    <row r="213" ht="24" customHeight="1" x14ac:dyDescent="0.45"/>
    <row r="214" ht="24" customHeight="1" x14ac:dyDescent="0.45"/>
    <row r="215" ht="24" customHeight="1" x14ac:dyDescent="0.45"/>
    <row r="216" ht="24" customHeight="1" x14ac:dyDescent="0.45"/>
    <row r="217" ht="24" customHeight="1" x14ac:dyDescent="0.45"/>
    <row r="218" ht="24" customHeight="1" x14ac:dyDescent="0.45"/>
    <row r="219" ht="24" customHeight="1" x14ac:dyDescent="0.45"/>
    <row r="220" ht="24" customHeight="1" x14ac:dyDescent="0.45"/>
    <row r="221" ht="24" customHeight="1" x14ac:dyDescent="0.45"/>
    <row r="222" ht="24" customHeight="1" x14ac:dyDescent="0.45"/>
    <row r="223" ht="24" customHeight="1" x14ac:dyDescent="0.45"/>
    <row r="224" ht="24" customHeight="1" x14ac:dyDescent="0.45"/>
    <row r="225" ht="24" customHeight="1" x14ac:dyDescent="0.45"/>
    <row r="226" ht="24" customHeight="1" x14ac:dyDescent="0.45"/>
    <row r="227" ht="24" customHeight="1" x14ac:dyDescent="0.45"/>
    <row r="228" ht="24" customHeight="1" x14ac:dyDescent="0.45"/>
    <row r="229" ht="24" customHeight="1" x14ac:dyDescent="0.45"/>
    <row r="230" ht="24" customHeight="1" x14ac:dyDescent="0.45"/>
    <row r="231" ht="24" customHeight="1" x14ac:dyDescent="0.45"/>
    <row r="232" ht="24" customHeight="1" x14ac:dyDescent="0.45"/>
    <row r="233" ht="24" customHeight="1" x14ac:dyDescent="0.45"/>
    <row r="234" ht="24" customHeight="1" x14ac:dyDescent="0.45"/>
    <row r="235" ht="24" customHeight="1" x14ac:dyDescent="0.45"/>
    <row r="236" ht="24" customHeight="1" x14ac:dyDescent="0.45"/>
    <row r="237" ht="24" customHeight="1" x14ac:dyDescent="0.45"/>
    <row r="238" ht="24" customHeight="1" x14ac:dyDescent="0.45"/>
    <row r="239" ht="24" customHeight="1" x14ac:dyDescent="0.45"/>
    <row r="240" ht="24" customHeight="1" x14ac:dyDescent="0.45"/>
    <row r="241" ht="24" customHeight="1" x14ac:dyDescent="0.45"/>
    <row r="242" ht="24" customHeight="1" x14ac:dyDescent="0.45"/>
    <row r="243" ht="24" customHeight="1" x14ac:dyDescent="0.45"/>
    <row r="244" ht="24" customHeight="1" x14ac:dyDescent="0.45"/>
    <row r="245" ht="24" customHeight="1" x14ac:dyDescent="0.45"/>
    <row r="246" ht="24" customHeight="1" x14ac:dyDescent="0.45"/>
    <row r="247" ht="24" customHeight="1" x14ac:dyDescent="0.45"/>
    <row r="248" ht="24" customHeight="1" x14ac:dyDescent="0.45"/>
    <row r="249" ht="24" customHeight="1" x14ac:dyDescent="0.45"/>
    <row r="250" ht="24" customHeight="1" x14ac:dyDescent="0.45"/>
    <row r="251" ht="24" customHeight="1" x14ac:dyDescent="0.45"/>
    <row r="252" ht="24" customHeight="1" x14ac:dyDescent="0.45"/>
    <row r="253" ht="24" customHeight="1" x14ac:dyDescent="0.45"/>
    <row r="254" ht="24" customHeight="1" x14ac:dyDescent="0.45"/>
    <row r="255" ht="24" customHeight="1" x14ac:dyDescent="0.45"/>
    <row r="256" ht="24" customHeight="1" x14ac:dyDescent="0.45"/>
    <row r="257" ht="24" customHeight="1" x14ac:dyDescent="0.45"/>
    <row r="258" ht="24" customHeight="1" x14ac:dyDescent="0.45"/>
    <row r="259" ht="24" customHeight="1" x14ac:dyDescent="0.45"/>
    <row r="260" ht="24" customHeight="1" x14ac:dyDescent="0.45"/>
    <row r="261" ht="24" customHeight="1" x14ac:dyDescent="0.45"/>
    <row r="262" ht="24" customHeight="1" x14ac:dyDescent="0.45"/>
    <row r="263" ht="24" customHeight="1" x14ac:dyDescent="0.45"/>
    <row r="264" ht="24" customHeight="1" x14ac:dyDescent="0.45"/>
    <row r="265" ht="24" customHeight="1" x14ac:dyDescent="0.45"/>
    <row r="266" ht="24" customHeight="1" x14ac:dyDescent="0.45"/>
    <row r="267" ht="24" customHeight="1" x14ac:dyDescent="0.45"/>
    <row r="268" ht="24" customHeight="1" x14ac:dyDescent="0.45"/>
    <row r="269" ht="24" customHeight="1" x14ac:dyDescent="0.45"/>
    <row r="270" ht="24" customHeight="1" x14ac:dyDescent="0.45"/>
    <row r="271" ht="24" customHeight="1" x14ac:dyDescent="0.45"/>
    <row r="272" ht="24" customHeight="1" x14ac:dyDescent="0.45"/>
    <row r="273" ht="24" customHeight="1" x14ac:dyDescent="0.45"/>
    <row r="274" ht="24" customHeight="1" x14ac:dyDescent="0.45"/>
    <row r="275" ht="24" customHeight="1" x14ac:dyDescent="0.45"/>
    <row r="276" ht="24" customHeight="1" x14ac:dyDescent="0.45"/>
    <row r="277" ht="24" customHeight="1" x14ac:dyDescent="0.45"/>
    <row r="278" ht="24" customHeight="1" x14ac:dyDescent="0.45"/>
    <row r="279" ht="24" customHeight="1" x14ac:dyDescent="0.45"/>
    <row r="280" ht="24" customHeight="1" x14ac:dyDescent="0.45"/>
    <row r="281" ht="24" customHeight="1" x14ac:dyDescent="0.45"/>
    <row r="282" ht="24" customHeight="1" x14ac:dyDescent="0.45"/>
    <row r="283" ht="24" customHeight="1" x14ac:dyDescent="0.45"/>
    <row r="284" ht="24" customHeight="1" x14ac:dyDescent="0.45"/>
    <row r="285" ht="24" customHeight="1" x14ac:dyDescent="0.45"/>
    <row r="286" ht="24" customHeight="1" x14ac:dyDescent="0.45"/>
    <row r="287" ht="24" customHeight="1" x14ac:dyDescent="0.45"/>
    <row r="288" ht="24" customHeight="1" x14ac:dyDescent="0.45"/>
    <row r="289" ht="24" customHeight="1" x14ac:dyDescent="0.45"/>
    <row r="290" ht="24" customHeight="1" x14ac:dyDescent="0.45"/>
    <row r="291" ht="24" customHeight="1" x14ac:dyDescent="0.45"/>
    <row r="292" ht="24" customHeight="1" x14ac:dyDescent="0.45"/>
    <row r="293" ht="24" customHeight="1" x14ac:dyDescent="0.45"/>
    <row r="294" ht="24" customHeight="1" x14ac:dyDescent="0.45"/>
    <row r="295" ht="24" customHeight="1" x14ac:dyDescent="0.45"/>
    <row r="296" ht="24" customHeight="1" x14ac:dyDescent="0.45"/>
    <row r="297" ht="24" customHeight="1" x14ac:dyDescent="0.45"/>
    <row r="298" ht="24" customHeight="1" x14ac:dyDescent="0.45"/>
    <row r="299" ht="24" customHeight="1" x14ac:dyDescent="0.45"/>
    <row r="300" ht="24" customHeight="1" x14ac:dyDescent="0.45"/>
    <row r="301" ht="24" customHeight="1" x14ac:dyDescent="0.45"/>
    <row r="302" ht="24" customHeight="1" x14ac:dyDescent="0.45"/>
    <row r="303" ht="24" customHeight="1" x14ac:dyDescent="0.45"/>
    <row r="304" ht="24" customHeight="1" x14ac:dyDescent="0.45"/>
    <row r="305" ht="24" customHeight="1" x14ac:dyDescent="0.45"/>
    <row r="306" ht="24" customHeight="1" x14ac:dyDescent="0.45"/>
    <row r="307" ht="24" customHeight="1" x14ac:dyDescent="0.45"/>
    <row r="308" ht="24" customHeight="1" x14ac:dyDescent="0.45"/>
    <row r="309" ht="24" customHeight="1" x14ac:dyDescent="0.45"/>
    <row r="310" ht="24" customHeight="1" x14ac:dyDescent="0.45"/>
    <row r="311" ht="24" customHeight="1" x14ac:dyDescent="0.45"/>
    <row r="312" ht="24" customHeight="1" x14ac:dyDescent="0.45"/>
    <row r="313" ht="24" customHeight="1" x14ac:dyDescent="0.45"/>
    <row r="314" ht="24" customHeight="1" x14ac:dyDescent="0.45"/>
    <row r="315" ht="24" customHeight="1" x14ac:dyDescent="0.45"/>
    <row r="316" ht="24" customHeight="1" x14ac:dyDescent="0.45"/>
    <row r="317" ht="24" customHeight="1" x14ac:dyDescent="0.45"/>
    <row r="318" ht="24" customHeight="1" x14ac:dyDescent="0.45"/>
    <row r="319" ht="24" customHeight="1" x14ac:dyDescent="0.45"/>
    <row r="320" ht="24" customHeight="1" x14ac:dyDescent="0.45"/>
    <row r="321" ht="24" customHeight="1" x14ac:dyDescent="0.45"/>
    <row r="322" ht="24" customHeight="1" x14ac:dyDescent="0.45"/>
    <row r="323" ht="24" customHeight="1" x14ac:dyDescent="0.45"/>
    <row r="324" ht="24" customHeight="1" x14ac:dyDescent="0.45"/>
    <row r="325" ht="24" customHeight="1" x14ac:dyDescent="0.45"/>
    <row r="326" ht="24" customHeight="1" x14ac:dyDescent="0.45"/>
    <row r="327" ht="24" customHeight="1" x14ac:dyDescent="0.45"/>
    <row r="328" ht="24" customHeight="1" x14ac:dyDescent="0.45"/>
    <row r="329" ht="24" customHeight="1" x14ac:dyDescent="0.45"/>
    <row r="330" ht="24" customHeight="1" x14ac:dyDescent="0.45"/>
    <row r="331" ht="24" customHeight="1" x14ac:dyDescent="0.45"/>
    <row r="332" ht="24" customHeight="1" x14ac:dyDescent="0.45"/>
    <row r="333" ht="24" customHeight="1" x14ac:dyDescent="0.45"/>
    <row r="334" ht="24" customHeight="1" x14ac:dyDescent="0.45"/>
    <row r="335" ht="24" customHeight="1" x14ac:dyDescent="0.45"/>
    <row r="336" ht="24" customHeight="1" x14ac:dyDescent="0.45"/>
    <row r="337" ht="24" customHeight="1" x14ac:dyDescent="0.45"/>
    <row r="338" ht="24" customHeight="1" x14ac:dyDescent="0.45"/>
    <row r="339" ht="24" customHeight="1" x14ac:dyDescent="0.45"/>
    <row r="340" ht="24" customHeight="1" x14ac:dyDescent="0.45"/>
    <row r="341" ht="24" customHeight="1" x14ac:dyDescent="0.45"/>
    <row r="342" ht="24" customHeight="1" x14ac:dyDescent="0.45"/>
    <row r="343" ht="24" customHeight="1" x14ac:dyDescent="0.45"/>
    <row r="344" ht="24" customHeight="1" x14ac:dyDescent="0.45"/>
    <row r="345" ht="24" customHeight="1" x14ac:dyDescent="0.45"/>
    <row r="346" ht="24" customHeight="1" x14ac:dyDescent="0.45"/>
    <row r="347" ht="24" customHeight="1" x14ac:dyDescent="0.45"/>
    <row r="348" ht="24" customHeight="1" x14ac:dyDescent="0.45"/>
    <row r="349" ht="24" customHeight="1" x14ac:dyDescent="0.45"/>
    <row r="350" ht="24" customHeight="1" x14ac:dyDescent="0.45"/>
    <row r="351" ht="24" customHeight="1" x14ac:dyDescent="0.45"/>
    <row r="352" ht="24" customHeight="1" x14ac:dyDescent="0.45"/>
    <row r="353" ht="24" customHeight="1" x14ac:dyDescent="0.45"/>
    <row r="354" ht="24" customHeight="1" x14ac:dyDescent="0.45"/>
    <row r="355" ht="24" customHeight="1" x14ac:dyDescent="0.45"/>
    <row r="356" ht="24" customHeight="1" x14ac:dyDescent="0.45"/>
    <row r="357" ht="24" customHeight="1" x14ac:dyDescent="0.45"/>
    <row r="358" ht="24" customHeight="1" x14ac:dyDescent="0.45"/>
    <row r="359" ht="24" customHeight="1" x14ac:dyDescent="0.45"/>
    <row r="360" ht="24" customHeight="1" x14ac:dyDescent="0.45"/>
    <row r="361" ht="24" customHeight="1" x14ac:dyDescent="0.45"/>
    <row r="362" ht="24" customHeight="1" x14ac:dyDescent="0.45"/>
    <row r="363" ht="24" customHeight="1" x14ac:dyDescent="0.45"/>
    <row r="364" ht="24" customHeight="1" x14ac:dyDescent="0.45"/>
    <row r="365" ht="24" customHeight="1" x14ac:dyDescent="0.45"/>
    <row r="366" ht="24" customHeight="1" x14ac:dyDescent="0.45"/>
    <row r="367" ht="24" customHeight="1" x14ac:dyDescent="0.45"/>
    <row r="368" ht="24" customHeight="1" x14ac:dyDescent="0.45"/>
    <row r="369" ht="24" customHeight="1" x14ac:dyDescent="0.45"/>
    <row r="370" ht="24" customHeight="1" x14ac:dyDescent="0.45"/>
    <row r="371" ht="24" customHeight="1" x14ac:dyDescent="0.45"/>
    <row r="372" ht="24" customHeight="1" x14ac:dyDescent="0.45"/>
    <row r="373" ht="24" customHeight="1" x14ac:dyDescent="0.45"/>
    <row r="374" ht="24" customHeight="1" x14ac:dyDescent="0.45"/>
    <row r="375" ht="24" customHeight="1" x14ac:dyDescent="0.45"/>
    <row r="376" ht="24" customHeight="1" x14ac:dyDescent="0.45"/>
    <row r="377" ht="24" customHeight="1" x14ac:dyDescent="0.45"/>
    <row r="378" ht="24" customHeight="1" x14ac:dyDescent="0.45"/>
    <row r="379" ht="24" customHeight="1" x14ac:dyDescent="0.45"/>
    <row r="380" ht="24" customHeight="1" x14ac:dyDescent="0.45"/>
    <row r="381" ht="24" customHeight="1" x14ac:dyDescent="0.45"/>
    <row r="382" ht="24" customHeight="1" x14ac:dyDescent="0.45"/>
    <row r="383" ht="24" customHeight="1" x14ac:dyDescent="0.45"/>
    <row r="384" ht="24" customHeight="1" x14ac:dyDescent="0.45"/>
    <row r="385" ht="24" customHeight="1" x14ac:dyDescent="0.45"/>
    <row r="386" ht="24" customHeight="1" x14ac:dyDescent="0.45"/>
    <row r="387" ht="24" customHeight="1" x14ac:dyDescent="0.45"/>
    <row r="388" ht="24" customHeight="1" x14ac:dyDescent="0.45"/>
    <row r="389" ht="24" customHeight="1" x14ac:dyDescent="0.45"/>
    <row r="390" ht="24" customHeight="1" x14ac:dyDescent="0.45"/>
    <row r="391" ht="24" customHeight="1" x14ac:dyDescent="0.45"/>
    <row r="392" ht="24" customHeight="1" x14ac:dyDescent="0.45"/>
    <row r="393" ht="24" customHeight="1" x14ac:dyDescent="0.45"/>
    <row r="394" ht="24" customHeight="1" x14ac:dyDescent="0.45"/>
    <row r="395" ht="24" customHeight="1" x14ac:dyDescent="0.45"/>
    <row r="396" ht="24" customHeight="1" x14ac:dyDescent="0.45"/>
    <row r="397" ht="24" customHeight="1" x14ac:dyDescent="0.45"/>
    <row r="398" ht="24" customHeight="1" x14ac:dyDescent="0.45"/>
    <row r="399" ht="24" customHeight="1" x14ac:dyDescent="0.45"/>
    <row r="400" ht="24" customHeight="1" x14ac:dyDescent="0.45"/>
    <row r="401" ht="24" customHeight="1" x14ac:dyDescent="0.45"/>
    <row r="402" ht="24" customHeight="1" x14ac:dyDescent="0.45"/>
    <row r="403" ht="24" customHeight="1" x14ac:dyDescent="0.45"/>
    <row r="404" ht="24" customHeight="1" x14ac:dyDescent="0.45"/>
    <row r="405" ht="24" customHeight="1" x14ac:dyDescent="0.45"/>
    <row r="406" ht="24" customHeight="1" x14ac:dyDescent="0.45"/>
    <row r="407" ht="24" customHeight="1" x14ac:dyDescent="0.45"/>
    <row r="408" ht="24" customHeight="1" x14ac:dyDescent="0.45"/>
    <row r="409" ht="24" customHeight="1" x14ac:dyDescent="0.45"/>
    <row r="410" ht="24" customHeight="1" x14ac:dyDescent="0.45"/>
    <row r="411" ht="24" customHeight="1" x14ac:dyDescent="0.45"/>
    <row r="412" ht="24" customHeight="1" x14ac:dyDescent="0.45"/>
    <row r="413" ht="24" customHeight="1" x14ac:dyDescent="0.45"/>
    <row r="414" ht="24" customHeight="1" x14ac:dyDescent="0.45"/>
    <row r="415" ht="24" customHeight="1" x14ac:dyDescent="0.45"/>
    <row r="416" ht="24" customHeight="1" x14ac:dyDescent="0.45"/>
    <row r="417" ht="24" customHeight="1" x14ac:dyDescent="0.45"/>
    <row r="418" ht="24" customHeight="1" x14ac:dyDescent="0.45"/>
    <row r="419" ht="24" customHeight="1" x14ac:dyDescent="0.45"/>
    <row r="420" ht="24" customHeight="1" x14ac:dyDescent="0.45"/>
    <row r="421" ht="24" customHeight="1" x14ac:dyDescent="0.45"/>
    <row r="422" ht="24" customHeight="1" x14ac:dyDescent="0.45"/>
    <row r="423" ht="24" customHeight="1" x14ac:dyDescent="0.45"/>
    <row r="424" ht="24" customHeight="1" x14ac:dyDescent="0.45"/>
    <row r="425" ht="24" customHeight="1" x14ac:dyDescent="0.45"/>
    <row r="426" ht="24" customHeight="1" x14ac:dyDescent="0.45"/>
    <row r="427" ht="24" customHeight="1" x14ac:dyDescent="0.45"/>
    <row r="428" ht="24" customHeight="1" x14ac:dyDescent="0.45"/>
    <row r="429" ht="24" customHeight="1" x14ac:dyDescent="0.45"/>
    <row r="430" ht="24" customHeight="1" x14ac:dyDescent="0.45"/>
    <row r="431" ht="24" customHeight="1" x14ac:dyDescent="0.45"/>
    <row r="432" ht="24" customHeight="1" x14ac:dyDescent="0.45"/>
    <row r="433" ht="24" customHeight="1" x14ac:dyDescent="0.45"/>
    <row r="434" ht="24" customHeight="1" x14ac:dyDescent="0.45"/>
    <row r="435" ht="24" customHeight="1" x14ac:dyDescent="0.45"/>
    <row r="436" ht="24" customHeight="1" x14ac:dyDescent="0.45"/>
    <row r="437" ht="24" customHeight="1" x14ac:dyDescent="0.45"/>
    <row r="438" ht="24" customHeight="1" x14ac:dyDescent="0.45"/>
    <row r="439" ht="24" customHeight="1" x14ac:dyDescent="0.45"/>
    <row r="440" ht="24" customHeight="1" x14ac:dyDescent="0.45"/>
    <row r="441" ht="24" customHeight="1" x14ac:dyDescent="0.45"/>
    <row r="442" ht="24" customHeight="1" x14ac:dyDescent="0.45"/>
    <row r="443" ht="24" customHeight="1" x14ac:dyDescent="0.45"/>
    <row r="444" ht="24" customHeight="1" x14ac:dyDescent="0.45"/>
    <row r="445" ht="24" customHeight="1" x14ac:dyDescent="0.45"/>
    <row r="446" ht="24" customHeight="1" x14ac:dyDescent="0.45"/>
    <row r="447" ht="24" customHeight="1" x14ac:dyDescent="0.45"/>
    <row r="448" ht="24" customHeight="1" x14ac:dyDescent="0.45"/>
    <row r="449" ht="24" customHeight="1" x14ac:dyDescent="0.45"/>
    <row r="450" ht="24" customHeight="1" x14ac:dyDescent="0.45"/>
    <row r="451" ht="24" customHeight="1" x14ac:dyDescent="0.45"/>
    <row r="452" ht="24" customHeight="1" x14ac:dyDescent="0.45"/>
    <row r="453" ht="24" customHeight="1" x14ac:dyDescent="0.45"/>
    <row r="454" ht="24" customHeight="1" x14ac:dyDescent="0.45"/>
    <row r="455" ht="24" customHeight="1" x14ac:dyDescent="0.45"/>
    <row r="456" ht="24" customHeight="1" x14ac:dyDescent="0.45"/>
    <row r="457" ht="24" customHeight="1" x14ac:dyDescent="0.45"/>
    <row r="458" ht="24" customHeight="1" x14ac:dyDescent="0.45"/>
    <row r="459" ht="24" customHeight="1" x14ac:dyDescent="0.45"/>
    <row r="460" ht="24" customHeight="1" x14ac:dyDescent="0.45"/>
    <row r="461" ht="24" customHeight="1" x14ac:dyDescent="0.45"/>
    <row r="462" ht="24" customHeight="1" x14ac:dyDescent="0.45"/>
    <row r="463" ht="24" customHeight="1" x14ac:dyDescent="0.45"/>
    <row r="464" ht="24" customHeight="1" x14ac:dyDescent="0.45"/>
    <row r="465" ht="24" customHeight="1" x14ac:dyDescent="0.45"/>
    <row r="466" ht="24" customHeight="1" x14ac:dyDescent="0.45"/>
    <row r="467" ht="24" customHeight="1" x14ac:dyDescent="0.45"/>
    <row r="468" ht="24" customHeight="1" x14ac:dyDescent="0.45"/>
    <row r="469" ht="24" customHeight="1" x14ac:dyDescent="0.45"/>
    <row r="470" ht="24" customHeight="1" x14ac:dyDescent="0.45"/>
    <row r="471" ht="24" customHeight="1" x14ac:dyDescent="0.45"/>
    <row r="472" ht="24" customHeight="1" x14ac:dyDescent="0.45"/>
    <row r="473" ht="24" customHeight="1" x14ac:dyDescent="0.45"/>
    <row r="474" ht="24" customHeight="1" x14ac:dyDescent="0.45"/>
    <row r="475" ht="24" customHeight="1" x14ac:dyDescent="0.45"/>
    <row r="476" ht="24" customHeight="1" x14ac:dyDescent="0.45"/>
    <row r="477" ht="24" customHeight="1" x14ac:dyDescent="0.45"/>
    <row r="478" ht="24" customHeight="1" x14ac:dyDescent="0.45"/>
    <row r="479" ht="24" customHeight="1" x14ac:dyDescent="0.45"/>
    <row r="480" ht="24" customHeight="1" x14ac:dyDescent="0.45"/>
    <row r="481" ht="24" customHeight="1" x14ac:dyDescent="0.45"/>
    <row r="482" ht="24" customHeight="1" x14ac:dyDescent="0.45"/>
    <row r="483" ht="24" customHeight="1" x14ac:dyDescent="0.45"/>
    <row r="484" ht="24" customHeight="1" x14ac:dyDescent="0.45"/>
    <row r="485" ht="24" customHeight="1" x14ac:dyDescent="0.45"/>
    <row r="486" ht="24" customHeight="1" x14ac:dyDescent="0.45"/>
    <row r="487" ht="24" customHeight="1" x14ac:dyDescent="0.45"/>
    <row r="488" ht="24" customHeight="1" x14ac:dyDescent="0.45"/>
    <row r="489" ht="24" customHeight="1" x14ac:dyDescent="0.45"/>
    <row r="490" ht="24" customHeight="1" x14ac:dyDescent="0.45"/>
    <row r="491" ht="24" customHeight="1" x14ac:dyDescent="0.45"/>
    <row r="492" ht="24" customHeight="1" x14ac:dyDescent="0.45"/>
    <row r="493" ht="24" customHeight="1" x14ac:dyDescent="0.45"/>
    <row r="494" ht="24" customHeight="1" x14ac:dyDescent="0.45"/>
    <row r="495" ht="24" customHeight="1" x14ac:dyDescent="0.45"/>
    <row r="496" ht="24" customHeight="1" x14ac:dyDescent="0.45"/>
    <row r="497" ht="24" customHeight="1" x14ac:dyDescent="0.45"/>
    <row r="498" ht="24" customHeight="1" x14ac:dyDescent="0.45"/>
    <row r="499" ht="24" customHeight="1" x14ac:dyDescent="0.45"/>
    <row r="500" ht="24" customHeight="1" x14ac:dyDescent="0.45"/>
    <row r="501" ht="24" customHeight="1" x14ac:dyDescent="0.45"/>
    <row r="502" ht="24" customHeight="1" x14ac:dyDescent="0.45"/>
    <row r="503" ht="24" customHeight="1" x14ac:dyDescent="0.45"/>
    <row r="504" ht="24" customHeight="1" x14ac:dyDescent="0.45"/>
    <row r="505" ht="24" customHeight="1" x14ac:dyDescent="0.45"/>
    <row r="506" ht="24" customHeight="1" x14ac:dyDescent="0.45"/>
    <row r="507" ht="24" customHeight="1" x14ac:dyDescent="0.45"/>
    <row r="508" ht="24" customHeight="1" x14ac:dyDescent="0.45"/>
    <row r="509" ht="24" customHeight="1" x14ac:dyDescent="0.45"/>
    <row r="510" ht="24" customHeight="1" x14ac:dyDescent="0.45"/>
    <row r="511" ht="24" customHeight="1" x14ac:dyDescent="0.45"/>
    <row r="512" ht="24" customHeight="1" x14ac:dyDescent="0.45"/>
    <row r="513" ht="24" customHeight="1" x14ac:dyDescent="0.45"/>
    <row r="514" ht="24" customHeight="1" x14ac:dyDescent="0.45"/>
    <row r="515" ht="24" customHeight="1" x14ac:dyDescent="0.45"/>
    <row r="516" ht="24" customHeight="1" x14ac:dyDescent="0.45"/>
    <row r="517" ht="24" customHeight="1" x14ac:dyDescent="0.45"/>
    <row r="518" ht="24" customHeight="1" x14ac:dyDescent="0.45"/>
    <row r="519" ht="24" customHeight="1" x14ac:dyDescent="0.45"/>
    <row r="520" ht="24" customHeight="1" x14ac:dyDescent="0.45"/>
    <row r="521" ht="24" customHeight="1" x14ac:dyDescent="0.45"/>
    <row r="522" ht="24" customHeight="1" x14ac:dyDescent="0.45"/>
    <row r="523" ht="24" customHeight="1" x14ac:dyDescent="0.45"/>
    <row r="524" ht="24" customHeight="1" x14ac:dyDescent="0.45"/>
    <row r="525" ht="24" customHeight="1" x14ac:dyDescent="0.45"/>
    <row r="526" ht="24" customHeight="1" x14ac:dyDescent="0.45"/>
    <row r="527" ht="24" customHeight="1" x14ac:dyDescent="0.45"/>
    <row r="528" ht="24" customHeight="1" x14ac:dyDescent="0.45"/>
    <row r="529" ht="24" customHeight="1" x14ac:dyDescent="0.45"/>
    <row r="530" ht="24" customHeight="1" x14ac:dyDescent="0.45"/>
    <row r="531" ht="24" customHeight="1" x14ac:dyDescent="0.45"/>
    <row r="532" ht="24" customHeight="1" x14ac:dyDescent="0.45"/>
    <row r="533" ht="24" customHeight="1" x14ac:dyDescent="0.45"/>
    <row r="534" ht="24" customHeight="1" x14ac:dyDescent="0.45"/>
    <row r="535" ht="24" customHeight="1" x14ac:dyDescent="0.45"/>
    <row r="536" ht="24" customHeight="1" x14ac:dyDescent="0.45"/>
    <row r="537" ht="24" customHeight="1" x14ac:dyDescent="0.45"/>
    <row r="538" ht="24" customHeight="1" x14ac:dyDescent="0.45"/>
    <row r="539" ht="24" customHeight="1" x14ac:dyDescent="0.45"/>
    <row r="540" ht="24" customHeight="1" x14ac:dyDescent="0.45"/>
    <row r="541" ht="24" customHeight="1" x14ac:dyDescent="0.45"/>
    <row r="542" ht="24" customHeight="1" x14ac:dyDescent="0.45"/>
    <row r="543" ht="24" customHeight="1" x14ac:dyDescent="0.45"/>
    <row r="544" ht="24" customHeight="1" x14ac:dyDescent="0.45"/>
    <row r="545" ht="24" customHeight="1" x14ac:dyDescent="0.45"/>
    <row r="546" ht="24" customHeight="1" x14ac:dyDescent="0.45"/>
    <row r="547" ht="24" customHeight="1" x14ac:dyDescent="0.45"/>
    <row r="548" ht="24" customHeight="1" x14ac:dyDescent="0.45"/>
    <row r="549" ht="24" customHeight="1" x14ac:dyDescent="0.45"/>
    <row r="550" ht="24" customHeight="1" x14ac:dyDescent="0.45"/>
    <row r="551" ht="24" customHeight="1" x14ac:dyDescent="0.45"/>
    <row r="552" ht="24" customHeight="1" x14ac:dyDescent="0.45"/>
    <row r="553" ht="24" customHeight="1" x14ac:dyDescent="0.45"/>
    <row r="554" ht="24" customHeight="1" x14ac:dyDescent="0.45"/>
    <row r="555" ht="24" customHeight="1" x14ac:dyDescent="0.45"/>
    <row r="556" ht="24" customHeight="1" x14ac:dyDescent="0.45"/>
    <row r="557" ht="24" customHeight="1" x14ac:dyDescent="0.45"/>
    <row r="558" ht="24" customHeight="1" x14ac:dyDescent="0.45"/>
    <row r="559" ht="24" customHeight="1" x14ac:dyDescent="0.45"/>
    <row r="560" ht="24" customHeight="1" x14ac:dyDescent="0.45"/>
    <row r="561" ht="24" customHeight="1" x14ac:dyDescent="0.45"/>
    <row r="562" ht="24" customHeight="1" x14ac:dyDescent="0.45"/>
    <row r="563" ht="24" customHeight="1" x14ac:dyDescent="0.45"/>
    <row r="564" ht="24" customHeight="1" x14ac:dyDescent="0.45"/>
    <row r="565" ht="24" customHeight="1" x14ac:dyDescent="0.45"/>
    <row r="566" ht="24" customHeight="1" x14ac:dyDescent="0.45"/>
    <row r="567" ht="24" customHeight="1" x14ac:dyDescent="0.45"/>
    <row r="568" ht="24" customHeight="1" x14ac:dyDescent="0.45"/>
    <row r="569" ht="24" customHeight="1" x14ac:dyDescent="0.45"/>
    <row r="570" ht="24" customHeight="1" x14ac:dyDescent="0.45"/>
    <row r="571" ht="24" customHeight="1" x14ac:dyDescent="0.45"/>
    <row r="572" ht="24" customHeight="1" x14ac:dyDescent="0.45"/>
    <row r="573" ht="24" customHeight="1" x14ac:dyDescent="0.45"/>
    <row r="574" ht="24" customHeight="1" x14ac:dyDescent="0.45"/>
    <row r="575" ht="24" customHeight="1" x14ac:dyDescent="0.45"/>
    <row r="576" ht="24" customHeight="1" x14ac:dyDescent="0.45"/>
    <row r="577" ht="24" customHeight="1" x14ac:dyDescent="0.45"/>
    <row r="578" ht="24" customHeight="1" x14ac:dyDescent="0.45"/>
    <row r="579" ht="24" customHeight="1" x14ac:dyDescent="0.45"/>
    <row r="580" ht="24" customHeight="1" x14ac:dyDescent="0.45"/>
    <row r="581" ht="24" customHeight="1" x14ac:dyDescent="0.45"/>
    <row r="582" ht="24" customHeight="1" x14ac:dyDescent="0.45"/>
    <row r="583" ht="24" customHeight="1" x14ac:dyDescent="0.45"/>
    <row r="584" ht="24" customHeight="1" x14ac:dyDescent="0.45"/>
    <row r="585" ht="24" customHeight="1" x14ac:dyDescent="0.45"/>
    <row r="586" ht="24" customHeight="1" x14ac:dyDescent="0.45"/>
    <row r="587" ht="24" customHeight="1" x14ac:dyDescent="0.45"/>
    <row r="588" ht="24" customHeight="1" x14ac:dyDescent="0.45"/>
    <row r="589" ht="24" customHeight="1" x14ac:dyDescent="0.45"/>
    <row r="590" ht="24" customHeight="1" x14ac:dyDescent="0.45"/>
    <row r="591" ht="24" customHeight="1" x14ac:dyDescent="0.45"/>
    <row r="592" ht="24" customHeight="1" x14ac:dyDescent="0.45"/>
    <row r="593" ht="24" customHeight="1" x14ac:dyDescent="0.45"/>
    <row r="594" ht="24" customHeight="1" x14ac:dyDescent="0.45"/>
    <row r="595" ht="24" customHeight="1" x14ac:dyDescent="0.45"/>
    <row r="596" ht="24" customHeight="1" x14ac:dyDescent="0.45"/>
    <row r="597" ht="24" customHeight="1" x14ac:dyDescent="0.45"/>
    <row r="598" ht="24" customHeight="1" x14ac:dyDescent="0.45"/>
    <row r="599" ht="24" customHeight="1" x14ac:dyDescent="0.45"/>
    <row r="600" ht="24" customHeight="1" x14ac:dyDescent="0.45"/>
    <row r="601" ht="24" customHeight="1" x14ac:dyDescent="0.45"/>
    <row r="602" ht="24" customHeight="1" x14ac:dyDescent="0.45"/>
  </sheetData>
  <mergeCells count="232">
    <mergeCell ref="A84:BS84"/>
    <mergeCell ref="A82:C82"/>
    <mergeCell ref="D82:BS82"/>
    <mergeCell ref="A83:C83"/>
    <mergeCell ref="D83:BS83"/>
    <mergeCell ref="A78:C78"/>
    <mergeCell ref="D78:BS78"/>
    <mergeCell ref="A79:C79"/>
    <mergeCell ref="D79:BS79"/>
    <mergeCell ref="A81:C81"/>
    <mergeCell ref="D81:BS81"/>
    <mergeCell ref="A80:C80"/>
    <mergeCell ref="D80:BS80"/>
    <mergeCell ref="A76:C76"/>
    <mergeCell ref="D76:BS76"/>
    <mergeCell ref="A77:C77"/>
    <mergeCell ref="D77:BS77"/>
    <mergeCell ref="A72:C72"/>
    <mergeCell ref="D72:BS72"/>
    <mergeCell ref="A73:C73"/>
    <mergeCell ref="D73:BS73"/>
    <mergeCell ref="A74:C74"/>
    <mergeCell ref="D74:BS74"/>
    <mergeCell ref="A71:C71"/>
    <mergeCell ref="D71:BS71"/>
    <mergeCell ref="A65:BS65"/>
    <mergeCell ref="A66:BS66"/>
    <mergeCell ref="A67:C67"/>
    <mergeCell ref="D67:BS67"/>
    <mergeCell ref="A68:C68"/>
    <mergeCell ref="D68:BS68"/>
    <mergeCell ref="A75:C75"/>
    <mergeCell ref="D75:BS75"/>
    <mergeCell ref="A55:J56"/>
    <mergeCell ref="K55:AJ56"/>
    <mergeCell ref="AK55:BE55"/>
    <mergeCell ref="BF55:BJ55"/>
    <mergeCell ref="BK55:BN56"/>
    <mergeCell ref="BO55:BS56"/>
    <mergeCell ref="AK56:BE56"/>
    <mergeCell ref="BF56:BJ56"/>
    <mergeCell ref="A53:J54"/>
    <mergeCell ref="K53:AJ54"/>
    <mergeCell ref="AK53:BE53"/>
    <mergeCell ref="BF53:BJ53"/>
    <mergeCell ref="BK53:BN54"/>
    <mergeCell ref="BO53:BS54"/>
    <mergeCell ref="AK54:BE54"/>
    <mergeCell ref="BF54:BJ54"/>
    <mergeCell ref="K51:BJ51"/>
    <mergeCell ref="BK51:BN51"/>
    <mergeCell ref="BO51:BS51"/>
    <mergeCell ref="A52:BS52"/>
    <mergeCell ref="A47:BS47"/>
    <mergeCell ref="A48:J50"/>
    <mergeCell ref="K48:AJ50"/>
    <mergeCell ref="AK48:BE48"/>
    <mergeCell ref="BF48:BJ48"/>
    <mergeCell ref="BK48:BN50"/>
    <mergeCell ref="BO48:BS50"/>
    <mergeCell ref="AK49:BE49"/>
    <mergeCell ref="BF49:BJ49"/>
    <mergeCell ref="AK50:BE50"/>
    <mergeCell ref="BG38:BJ38"/>
    <mergeCell ref="A39:J41"/>
    <mergeCell ref="K39:AJ41"/>
    <mergeCell ref="AK39:BF39"/>
    <mergeCell ref="BG39:BJ39"/>
    <mergeCell ref="BK39:BN41"/>
    <mergeCell ref="A35:BS35"/>
    <mergeCell ref="A36:J38"/>
    <mergeCell ref="K36:AJ38"/>
    <mergeCell ref="AK36:BF36"/>
    <mergeCell ref="BG36:BJ36"/>
    <mergeCell ref="BK36:BN38"/>
    <mergeCell ref="BO36:BS38"/>
    <mergeCell ref="AK37:BF37"/>
    <mergeCell ref="BG37:BJ37"/>
    <mergeCell ref="AK38:BF38"/>
    <mergeCell ref="BO39:BS41"/>
    <mergeCell ref="AK40:BF40"/>
    <mergeCell ref="BG40:BJ40"/>
    <mergeCell ref="AK41:BF41"/>
    <mergeCell ref="BG41:BJ41"/>
    <mergeCell ref="BO33:BS33"/>
    <mergeCell ref="A34:J34"/>
    <mergeCell ref="K34:AJ34"/>
    <mergeCell ref="AK34:BF34"/>
    <mergeCell ref="BG34:BJ34"/>
    <mergeCell ref="BK34:BS34"/>
    <mergeCell ref="BG31:BJ31"/>
    <mergeCell ref="AK32:BF32"/>
    <mergeCell ref="BG32:BJ32"/>
    <mergeCell ref="A33:J33"/>
    <mergeCell ref="K33:BJ33"/>
    <mergeCell ref="BK33:BN33"/>
    <mergeCell ref="A30:J32"/>
    <mergeCell ref="K30:AJ32"/>
    <mergeCell ref="AK30:BF30"/>
    <mergeCell ref="BG30:BJ30"/>
    <mergeCell ref="BK30:BN32"/>
    <mergeCell ref="BO30:BS32"/>
    <mergeCell ref="AK31:BF31"/>
    <mergeCell ref="K28:AJ29"/>
    <mergeCell ref="AK28:BF28"/>
    <mergeCell ref="BG28:BJ28"/>
    <mergeCell ref="BK28:BN29"/>
    <mergeCell ref="A24:J29"/>
    <mergeCell ref="K24:AJ27"/>
    <mergeCell ref="AK24:BF24"/>
    <mergeCell ref="BG24:BJ24"/>
    <mergeCell ref="BK24:BN27"/>
    <mergeCell ref="BO24:BS27"/>
    <mergeCell ref="AK25:BF25"/>
    <mergeCell ref="BG25:BJ25"/>
    <mergeCell ref="AK26:BF26"/>
    <mergeCell ref="BG26:BJ26"/>
    <mergeCell ref="AK27:BF27"/>
    <mergeCell ref="BG27:BJ27"/>
    <mergeCell ref="BO28:BS29"/>
    <mergeCell ref="AK29:BF29"/>
    <mergeCell ref="BG29:BJ29"/>
    <mergeCell ref="K22:AJ23"/>
    <mergeCell ref="AK22:BF22"/>
    <mergeCell ref="BG22:BJ22"/>
    <mergeCell ref="BK22:BN23"/>
    <mergeCell ref="BO22:BS23"/>
    <mergeCell ref="AK23:BF23"/>
    <mergeCell ref="BG23:BJ23"/>
    <mergeCell ref="A17:BS17"/>
    <mergeCell ref="A18:J21"/>
    <mergeCell ref="K18:AJ21"/>
    <mergeCell ref="AK18:BF19"/>
    <mergeCell ref="BG18:BJ19"/>
    <mergeCell ref="BK18:BN21"/>
    <mergeCell ref="BO18:BS21"/>
    <mergeCell ref="AK20:BF21"/>
    <mergeCell ref="BG20:BJ21"/>
    <mergeCell ref="A22:J23"/>
    <mergeCell ref="A13:J15"/>
    <mergeCell ref="K13:AJ15"/>
    <mergeCell ref="AK13:BF13"/>
    <mergeCell ref="BG13:BJ13"/>
    <mergeCell ref="BK13:BN15"/>
    <mergeCell ref="BO13:BS15"/>
    <mergeCell ref="AK14:BF14"/>
    <mergeCell ref="BO16:BS16"/>
    <mergeCell ref="K11:AJ12"/>
    <mergeCell ref="AK11:BF11"/>
    <mergeCell ref="BG11:BJ11"/>
    <mergeCell ref="BK11:BN12"/>
    <mergeCell ref="A7:J12"/>
    <mergeCell ref="K7:AJ10"/>
    <mergeCell ref="AK7:BF7"/>
    <mergeCell ref="BG7:BJ7"/>
    <mergeCell ref="BK7:BN10"/>
    <mergeCell ref="BG14:BJ14"/>
    <mergeCell ref="AK15:BF15"/>
    <mergeCell ref="BG15:BJ15"/>
    <mergeCell ref="A16:J16"/>
    <mergeCell ref="K16:BJ16"/>
    <mergeCell ref="BK5:BN6"/>
    <mergeCell ref="BO5:BS6"/>
    <mergeCell ref="AK6:BF6"/>
    <mergeCell ref="BG6:BJ6"/>
    <mergeCell ref="AK10:BF10"/>
    <mergeCell ref="BG10:BJ10"/>
    <mergeCell ref="BK16:BN16"/>
    <mergeCell ref="BO11:BS12"/>
    <mergeCell ref="AK12:BF12"/>
    <mergeCell ref="BG12:BJ12"/>
    <mergeCell ref="A46:J46"/>
    <mergeCell ref="K46:BJ46"/>
    <mergeCell ref="BK46:BN46"/>
    <mergeCell ref="BO46:BS46"/>
    <mergeCell ref="BF50:BJ50"/>
    <mergeCell ref="A51:J51"/>
    <mergeCell ref="A1:AJ1"/>
    <mergeCell ref="AS1:BS1"/>
    <mergeCell ref="A2:BS2"/>
    <mergeCell ref="A3:J3"/>
    <mergeCell ref="K3:AJ3"/>
    <mergeCell ref="AK3:BF3"/>
    <mergeCell ref="BG3:BJ3"/>
    <mergeCell ref="BK3:BS3"/>
    <mergeCell ref="BO7:BS10"/>
    <mergeCell ref="AK8:BF8"/>
    <mergeCell ref="BG8:BJ8"/>
    <mergeCell ref="AK9:BF9"/>
    <mergeCell ref="BG9:BJ9"/>
    <mergeCell ref="A4:BS4"/>
    <mergeCell ref="A5:J6"/>
    <mergeCell ref="K5:AJ6"/>
    <mergeCell ref="AK5:BF5"/>
    <mergeCell ref="BG5:BJ5"/>
    <mergeCell ref="A57:J58"/>
    <mergeCell ref="K57:AJ58"/>
    <mergeCell ref="AK57:BE57"/>
    <mergeCell ref="BF57:BJ57"/>
    <mergeCell ref="BK57:BN58"/>
    <mergeCell ref="BO57:BS58"/>
    <mergeCell ref="AK58:BE58"/>
    <mergeCell ref="BF58:BJ58"/>
    <mergeCell ref="A61:J61"/>
    <mergeCell ref="K61:BJ61"/>
    <mergeCell ref="BK61:BN61"/>
    <mergeCell ref="BO61:BS61"/>
    <mergeCell ref="A63:BS63"/>
    <mergeCell ref="A64:BS64"/>
    <mergeCell ref="A59:J59"/>
    <mergeCell ref="K59:BJ59"/>
    <mergeCell ref="BK59:BN59"/>
    <mergeCell ref="BO59:BS59"/>
    <mergeCell ref="A69:C69"/>
    <mergeCell ref="D69:BS69"/>
    <mergeCell ref="A70:C70"/>
    <mergeCell ref="D70:BS70"/>
    <mergeCell ref="K42:AJ43"/>
    <mergeCell ref="AK42:BF42"/>
    <mergeCell ref="BG42:BJ42"/>
    <mergeCell ref="BK42:BN43"/>
    <mergeCell ref="BO42:BS43"/>
    <mergeCell ref="AK43:BF43"/>
    <mergeCell ref="BG43:BJ43"/>
    <mergeCell ref="A42:J45"/>
    <mergeCell ref="K44:AJ45"/>
    <mergeCell ref="AK44:BF44"/>
    <mergeCell ref="BG44:BJ44"/>
    <mergeCell ref="BK44:BN45"/>
    <mergeCell ref="BO44:BS45"/>
    <mergeCell ref="AK45:BF45"/>
    <mergeCell ref="BG45:BJ45"/>
  </mergeCells>
  <phoneticPr fontId="1"/>
  <conditionalFormatting sqref="BK7:BL7">
    <cfRule type="expression" dxfId="3" priority="4">
      <formula>$I$3&gt;=5.01</formula>
    </cfRule>
  </conditionalFormatting>
  <conditionalFormatting sqref="BK24:BL24">
    <cfRule type="expression" dxfId="2" priority="2">
      <formula>$I$3&gt;=5.01</formula>
    </cfRule>
  </conditionalFormatting>
  <conditionalFormatting sqref="BO7:BQ7">
    <cfRule type="expression" dxfId="1" priority="3">
      <formula>$I$3&gt;=5.01</formula>
    </cfRule>
  </conditionalFormatting>
  <conditionalFormatting sqref="BO24:BQ24">
    <cfRule type="expression" dxfId="0" priority="1">
      <formula>$I$3&gt;=5.01</formula>
    </cfRule>
  </conditionalFormatting>
  <dataValidations disablePrompts="1" count="6">
    <dataValidation type="list" allowBlank="1" showInputMessage="1" showErrorMessage="1" sqref="BK11:BL11 BK28:BL28" xr:uid="{00000000-0002-0000-0000-000000000000}">
      <formula1>"0,-1"</formula1>
    </dataValidation>
    <dataValidation type="list" allowBlank="1" showInputMessage="1" showErrorMessage="1" sqref="BK13:BL13 BK48 BK36 BK5:BN6" xr:uid="{00000000-0002-0000-0000-000001000000}">
      <formula1>"1,0.5,0"</formula1>
    </dataValidation>
    <dataValidation type="list" allowBlank="1" showInputMessage="1" showErrorMessage="1" sqref="BK18" xr:uid="{00000000-0002-0000-0000-000002000000}">
      <formula1>"2,0"</formula1>
    </dataValidation>
    <dataValidation type="list" allowBlank="1" showInputMessage="1" showErrorMessage="1" sqref="BK30:BN32 BK39:BK41" xr:uid="{00000000-0002-0000-0000-000003000000}">
      <formula1>"2,1,0"</formula1>
    </dataValidation>
    <dataValidation type="list" allowBlank="1" showInputMessage="1" showErrorMessage="1" sqref="BK53 BK55 BK57" xr:uid="{00000000-0002-0000-0000-000004000000}">
      <formula1>"0.5,0"</formula1>
    </dataValidation>
    <dataValidation type="list" allowBlank="1" showInputMessage="1" showErrorMessage="1" sqref="BK42:BN45" xr:uid="{5D3ACA1E-3E69-47D7-AB14-34FD7E0B0D2B}">
      <formula1>"0.25,0"</formula1>
    </dataValidation>
  </dataValidations>
  <printOptions horizontalCentered="1"/>
  <pageMargins left="1" right="1" top="1" bottom="1" header="0.5" footer="0.5"/>
  <pageSetup paperSize="9" scale="59" orientation="portrait" cellComments="asDisplayed" r:id="rId1"/>
  <headerFooter>
    <oddFooter>&amp;P ページ</oddFooter>
  </headerFooter>
  <rowBreaks count="3" manualBreakCount="3">
    <brk id="33" max="70" man="1"/>
    <brk id="61" max="70" man="1"/>
    <brk id="83" max="7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建第21号</vt:lpstr>
      <vt:lpstr>建第21号!Print_Area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2026-07-31T03:59:35Z</dcterms:created>
  <dcterms:modified xsi:type="dcterms:W3CDTF">2026-07-31T03:59:38Z</dcterms:modified>
</cp:coreProperties>
</file>