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DD9104AB-24C8-427C-8081-C3206279811F}" xr6:coauthVersionLast="47" xr6:coauthVersionMax="47" xr10:uidLastSave="{00000000-0000-0000-0000-000000000000}"/>
  <bookViews>
    <workbookView xWindow="-28920" yWindow="-120" windowWidth="29040" windowHeight="15720" xr2:uid="{FB91027A-2049-47E9-8B24-A254EA41F84C}"/>
  </bookViews>
  <sheets>
    <sheet name="表紙(単抜き)" sheetId="4" r:id="rId1"/>
    <sheet name="単抜き" sheetId="3" r:id="rId2"/>
  </sheets>
  <definedNames>
    <definedName name="_xlnm.Print_Area" localSheetId="1">単抜き!$A$1:$G$213</definedName>
    <definedName name="_xlnm.Print_Area" localSheetId="0">'表紙(単抜き)'!$A$1:$R$27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93" i="3" l="1"/>
  <c r="A172" i="3"/>
  <c r="A151" i="3"/>
  <c r="A130" i="3"/>
  <c r="A106" i="3"/>
  <c r="A85" i="3"/>
  <c r="A64" i="3"/>
  <c r="A43" i="3"/>
  <c r="F202" i="3" l="1"/>
  <c r="I32" i="3" l="1"/>
  <c r="J32" i="3" s="1"/>
  <c r="J33" i="3" s="1"/>
  <c r="I33" i="3" s="1"/>
</calcChain>
</file>

<file path=xl/sharedStrings.xml><?xml version="1.0" encoding="utf-8"?>
<sst xmlns="http://schemas.openxmlformats.org/spreadsheetml/2006/main" count="318" uniqueCount="91">
  <si>
    <t>令和８年度</t>
    <rPh sb="0" eb="1">
      <t>レイ</t>
    </rPh>
    <rPh sb="1" eb="2">
      <t>ワ</t>
    </rPh>
    <rPh sb="3" eb="5">
      <t>ネンド</t>
    </rPh>
    <rPh sb="4" eb="5">
      <t>ド</t>
    </rPh>
    <phoneticPr fontId="3"/>
  </si>
  <si>
    <t>調　査</t>
    <rPh sb="0" eb="1">
      <t>チョウ</t>
    </rPh>
    <phoneticPr fontId="3"/>
  </si>
  <si>
    <t>公園遊具点検業務</t>
    <rPh sb="0" eb="4">
      <t>コウエンユウグ</t>
    </rPh>
    <rPh sb="4" eb="6">
      <t>テンケン</t>
    </rPh>
    <rPh sb="6" eb="8">
      <t>ギョウム</t>
    </rPh>
    <phoneticPr fontId="3"/>
  </si>
  <si>
    <t>実施設計書</t>
  </si>
  <si>
    <t>設　計</t>
    <rPh sb="0" eb="1">
      <t>セツ</t>
    </rPh>
    <rPh sb="2" eb="3">
      <t>ケイ</t>
    </rPh>
    <phoneticPr fontId="3"/>
  </si>
  <si>
    <t>役　　務　　番　　号</t>
    <rPh sb="0" eb="1">
      <t>ヤク</t>
    </rPh>
    <rPh sb="3" eb="4">
      <t>ツトム</t>
    </rPh>
    <rPh sb="6" eb="7">
      <t>バン</t>
    </rPh>
    <rPh sb="9" eb="10">
      <t>ゴウ</t>
    </rPh>
    <phoneticPr fontId="3"/>
  </si>
  <si>
    <t>履　　行　　場　　所</t>
    <rPh sb="0" eb="1">
      <t>クツ</t>
    </rPh>
    <rPh sb="3" eb="4">
      <t>ギョウ</t>
    </rPh>
    <rPh sb="6" eb="7">
      <t>バ</t>
    </rPh>
    <rPh sb="9" eb="10">
      <t>ショ</t>
    </rPh>
    <phoneticPr fontId="3"/>
  </si>
  <si>
    <t>実　　施　・　元</t>
    <rPh sb="0" eb="1">
      <t>ジツ</t>
    </rPh>
    <rPh sb="3" eb="4">
      <t>シ</t>
    </rPh>
    <rPh sb="7" eb="8">
      <t>モト</t>
    </rPh>
    <phoneticPr fontId="3"/>
  </si>
  <si>
    <t>変　　　　　更</t>
    <rPh sb="0" eb="1">
      <t>ヘン</t>
    </rPh>
    <rPh sb="6" eb="7">
      <t>サラ</t>
    </rPh>
    <phoneticPr fontId="3"/>
  </si>
  <si>
    <t>設　　計　　額</t>
    <rPh sb="0" eb="1">
      <t>セツ</t>
    </rPh>
    <rPh sb="3" eb="4">
      <t>ケイ</t>
    </rPh>
    <rPh sb="6" eb="7">
      <t>ガク</t>
    </rPh>
    <phoneticPr fontId="3"/>
  </si>
  <si>
    <t>円</t>
  </si>
  <si>
    <t>円</t>
    <rPh sb="0" eb="1">
      <t>エン</t>
    </rPh>
    <phoneticPr fontId="3"/>
  </si>
  <si>
    <t>契　　約　　額</t>
    <rPh sb="0" eb="1">
      <t>チギリ</t>
    </rPh>
    <rPh sb="3" eb="4">
      <t>ヤク</t>
    </rPh>
    <rPh sb="6" eb="7">
      <t>ガク</t>
    </rPh>
    <phoneticPr fontId="3"/>
  </si>
  <si>
    <t>（内消費税額）</t>
    <rPh sb="1" eb="2">
      <t>ウチ</t>
    </rPh>
    <rPh sb="2" eb="5">
      <t>ショウヒゼイ</t>
    </rPh>
    <rPh sb="5" eb="6">
      <t>ガク</t>
    </rPh>
    <phoneticPr fontId="3"/>
  </si>
  <si>
    <t>（</t>
    <phoneticPr fontId="3"/>
  </si>
  <si>
    <t>円）</t>
    <rPh sb="0" eb="1">
      <t>エン</t>
    </rPh>
    <phoneticPr fontId="3"/>
  </si>
  <si>
    <t>履行日数・完了期限</t>
    <rPh sb="0" eb="2">
      <t>リコウ</t>
    </rPh>
    <rPh sb="2" eb="4">
      <t>ニッスウ</t>
    </rPh>
    <rPh sb="5" eb="7">
      <t>カンリョウ</t>
    </rPh>
    <rPh sb="7" eb="9">
      <t>キゲン</t>
    </rPh>
    <phoneticPr fontId="3"/>
  </si>
  <si>
    <t>履行日数</t>
    <rPh sb="0" eb="2">
      <t>リコウ</t>
    </rPh>
    <rPh sb="2" eb="4">
      <t>ニッスウ</t>
    </rPh>
    <phoneticPr fontId="3"/>
  </si>
  <si>
    <t>日間</t>
    <rPh sb="0" eb="1">
      <t>ニチ</t>
    </rPh>
    <rPh sb="1" eb="2">
      <t>カン</t>
    </rPh>
    <phoneticPr fontId="3"/>
  </si>
  <si>
    <t>日間（　付与日数　　　　　　日間）</t>
    <rPh sb="0" eb="1">
      <t>ニチ</t>
    </rPh>
    <rPh sb="1" eb="2">
      <t>カン</t>
    </rPh>
    <rPh sb="4" eb="6">
      <t>フヨ</t>
    </rPh>
    <rPh sb="6" eb="8">
      <t>ニッスウ</t>
    </rPh>
    <rPh sb="14" eb="15">
      <t>ニチ</t>
    </rPh>
    <rPh sb="15" eb="16">
      <t>カン</t>
    </rPh>
    <phoneticPr fontId="3"/>
  </si>
  <si>
    <t>又は　完了期限</t>
    <rPh sb="0" eb="1">
      <t>マタ</t>
    </rPh>
    <rPh sb="3" eb="5">
      <t>カンリョウ</t>
    </rPh>
    <rPh sb="5" eb="7">
      <t>キゲン</t>
    </rPh>
    <phoneticPr fontId="3"/>
  </si>
  <si>
    <t>完了期限</t>
    <rPh sb="0" eb="2">
      <t>カンリョウ</t>
    </rPh>
    <rPh sb="2" eb="4">
      <t>キゲン</t>
    </rPh>
    <phoneticPr fontId="3"/>
  </si>
  <si>
    <t>実    施</t>
    <phoneticPr fontId="3"/>
  </si>
  <si>
    <t>変    更</t>
    <phoneticPr fontId="3"/>
  </si>
  <si>
    <t>（元）</t>
    <rPh sb="1" eb="2">
      <t>モト</t>
    </rPh>
    <phoneticPr fontId="3"/>
  </si>
  <si>
    <t>設計概要</t>
    <phoneticPr fontId="3"/>
  </si>
  <si>
    <t>阿賀野市</t>
    <rPh sb="0" eb="3">
      <t>アガノ</t>
    </rPh>
    <rPh sb="3" eb="4">
      <t>シ</t>
    </rPh>
    <phoneticPr fontId="3"/>
  </si>
  <si>
    <t>設　　計　　変　　更　　理　　由　　書</t>
  </si>
  <si>
    <t>点検業務　内訳表</t>
    <rPh sb="0" eb="2">
      <t>テンケン</t>
    </rPh>
    <rPh sb="2" eb="4">
      <t>ギョウム</t>
    </rPh>
    <rPh sb="5" eb="7">
      <t>ウチワケ</t>
    </rPh>
    <rPh sb="7" eb="8">
      <t>ヒョウ</t>
    </rPh>
    <phoneticPr fontId="3"/>
  </si>
  <si>
    <t>名　　称</t>
    <rPh sb="0" eb="1">
      <t>ナ</t>
    </rPh>
    <rPh sb="3" eb="4">
      <t>ショウ</t>
    </rPh>
    <phoneticPr fontId="3"/>
  </si>
  <si>
    <t>適　　用</t>
    <rPh sb="0" eb="1">
      <t>テキ</t>
    </rPh>
    <rPh sb="3" eb="4">
      <t>ヨウ</t>
    </rPh>
    <phoneticPr fontId="3"/>
  </si>
  <si>
    <t>単　位</t>
    <rPh sb="0" eb="1">
      <t>タン</t>
    </rPh>
    <rPh sb="2" eb="3">
      <t>クライ</t>
    </rPh>
    <phoneticPr fontId="3"/>
  </si>
  <si>
    <t>数　量</t>
    <rPh sb="0" eb="1">
      <t>カズ</t>
    </rPh>
    <rPh sb="2" eb="3">
      <t>リョウ</t>
    </rPh>
    <phoneticPr fontId="3"/>
  </si>
  <si>
    <t>単　価</t>
    <rPh sb="0" eb="1">
      <t>タン</t>
    </rPh>
    <rPh sb="2" eb="3">
      <t>アタイ</t>
    </rPh>
    <phoneticPr fontId="3"/>
  </si>
  <si>
    <t>金　額</t>
    <rPh sb="0" eb="1">
      <t>キン</t>
    </rPh>
    <rPh sb="2" eb="3">
      <t>ガク</t>
    </rPh>
    <phoneticPr fontId="3"/>
  </si>
  <si>
    <t>備　考</t>
    <rPh sb="0" eb="1">
      <t>ソナエ</t>
    </rPh>
    <rPh sb="2" eb="3">
      <t>コウ</t>
    </rPh>
    <phoneticPr fontId="3"/>
  </si>
  <si>
    <t>　単体遊具（Ａ）-1</t>
    <rPh sb="1" eb="3">
      <t>タンタイ</t>
    </rPh>
    <rPh sb="3" eb="5">
      <t>ユウグ</t>
    </rPh>
    <phoneticPr fontId="3"/>
  </si>
  <si>
    <t>基</t>
    <rPh sb="0" eb="1">
      <t>キ</t>
    </rPh>
    <phoneticPr fontId="3"/>
  </si>
  <si>
    <t>　単体遊具（B）-1</t>
    <rPh sb="1" eb="3">
      <t>タンタイ</t>
    </rPh>
    <rPh sb="3" eb="5">
      <t>ユウグ</t>
    </rPh>
    <phoneticPr fontId="3"/>
  </si>
  <si>
    <t>　単体遊具（C）-1</t>
    <rPh sb="1" eb="3">
      <t>タンタイ</t>
    </rPh>
    <rPh sb="3" eb="5">
      <t>ユウグ</t>
    </rPh>
    <phoneticPr fontId="3"/>
  </si>
  <si>
    <t>　単体遊具（D）-1</t>
    <rPh sb="1" eb="3">
      <t>タンタイ</t>
    </rPh>
    <rPh sb="3" eb="5">
      <t>ユウグ</t>
    </rPh>
    <phoneticPr fontId="3"/>
  </si>
  <si>
    <t>m</t>
    <phoneticPr fontId="3"/>
  </si>
  <si>
    <t>　複合遊具（小）-1</t>
    <rPh sb="1" eb="3">
      <t>フクゴウ</t>
    </rPh>
    <rPh sb="3" eb="5">
      <t>ユウグ</t>
    </rPh>
    <rPh sb="6" eb="7">
      <t>ショウ</t>
    </rPh>
    <phoneticPr fontId="3"/>
  </si>
  <si>
    <t>　複合遊具（中）-1</t>
    <rPh sb="1" eb="3">
      <t>フクゴウ</t>
    </rPh>
    <rPh sb="3" eb="5">
      <t>ユウグ</t>
    </rPh>
    <rPh sb="6" eb="7">
      <t>チュウ</t>
    </rPh>
    <phoneticPr fontId="3"/>
  </si>
  <si>
    <t>　複合遊具（大）-1</t>
    <rPh sb="1" eb="3">
      <t>フクゴウ</t>
    </rPh>
    <rPh sb="3" eb="5">
      <t>ユウグ</t>
    </rPh>
    <rPh sb="6" eb="7">
      <t>ダイ</t>
    </rPh>
    <phoneticPr fontId="3"/>
  </si>
  <si>
    <t>　</t>
    <phoneticPr fontId="3"/>
  </si>
  <si>
    <t>頁－１</t>
    <rPh sb="0" eb="1">
      <t>ペイジ</t>
    </rPh>
    <phoneticPr fontId="3"/>
  </si>
  <si>
    <t>式</t>
    <rPh sb="0" eb="1">
      <t>シキ</t>
    </rPh>
    <phoneticPr fontId="3"/>
  </si>
  <si>
    <t>　業務原価計</t>
    <rPh sb="1" eb="3">
      <t>ギョウム</t>
    </rPh>
    <rPh sb="3" eb="5">
      <t>ゲンカ</t>
    </rPh>
    <rPh sb="5" eb="6">
      <t>ケイ</t>
    </rPh>
    <phoneticPr fontId="3"/>
  </si>
  <si>
    <t>％</t>
    <phoneticPr fontId="3"/>
  </si>
  <si>
    <t>　合　計</t>
    <rPh sb="1" eb="2">
      <t>ゴウ</t>
    </rPh>
    <rPh sb="3" eb="4">
      <t>ケイ</t>
    </rPh>
    <phoneticPr fontId="3"/>
  </si>
  <si>
    <t>　消費税</t>
    <rPh sb="1" eb="4">
      <t>ショウヒゼイ</t>
    </rPh>
    <phoneticPr fontId="3"/>
  </si>
  <si>
    <t>　点検業務合計</t>
    <rPh sb="1" eb="3">
      <t>テンケン</t>
    </rPh>
    <rPh sb="3" eb="5">
      <t>ギョウム</t>
    </rPh>
    <rPh sb="5" eb="7">
      <t>ゴウケイ</t>
    </rPh>
    <phoneticPr fontId="3"/>
  </si>
  <si>
    <t>頁－2</t>
    <rPh sb="0" eb="1">
      <t>ペイジ</t>
    </rPh>
    <phoneticPr fontId="3"/>
  </si>
  <si>
    <t>遊具25基当たり</t>
    <rPh sb="0" eb="2">
      <t>ユウグ</t>
    </rPh>
    <rPh sb="4" eb="5">
      <t>キ</t>
    </rPh>
    <rPh sb="5" eb="6">
      <t>ア</t>
    </rPh>
    <phoneticPr fontId="3"/>
  </si>
  <si>
    <t>規準点検・劣化点検</t>
    <rPh sb="0" eb="2">
      <t>キジュン</t>
    </rPh>
    <rPh sb="2" eb="4">
      <t>テンケン</t>
    </rPh>
    <rPh sb="5" eb="7">
      <t>レッカ</t>
    </rPh>
    <rPh sb="7" eb="9">
      <t>テンケン</t>
    </rPh>
    <phoneticPr fontId="3"/>
  </si>
  <si>
    <t>単位</t>
    <rPh sb="0" eb="2">
      <t>タンイ</t>
    </rPh>
    <phoneticPr fontId="3"/>
  </si>
  <si>
    <t>　公園施設製品安全管理士</t>
    <rPh sb="1" eb="3">
      <t>コウエン</t>
    </rPh>
    <rPh sb="3" eb="5">
      <t>シセツ</t>
    </rPh>
    <rPh sb="5" eb="7">
      <t>セイヒン</t>
    </rPh>
    <rPh sb="7" eb="9">
      <t>アンゼン</t>
    </rPh>
    <rPh sb="9" eb="12">
      <t>カンリシ</t>
    </rPh>
    <phoneticPr fontId="3"/>
  </si>
  <si>
    <t>人</t>
    <rPh sb="0" eb="1">
      <t>ニン</t>
    </rPh>
    <phoneticPr fontId="3"/>
  </si>
  <si>
    <t>　公園施設製品整備技士</t>
    <rPh sb="1" eb="3">
      <t>コウエン</t>
    </rPh>
    <rPh sb="3" eb="5">
      <t>シセツ</t>
    </rPh>
    <rPh sb="5" eb="7">
      <t>セイヒン</t>
    </rPh>
    <rPh sb="7" eb="9">
      <t>セイビ</t>
    </rPh>
    <rPh sb="9" eb="11">
      <t>ギシ</t>
    </rPh>
    <phoneticPr fontId="3"/>
  </si>
  <si>
    <t>　技術員</t>
    <rPh sb="1" eb="4">
      <t>ギジュツイン</t>
    </rPh>
    <phoneticPr fontId="3"/>
  </si>
  <si>
    <t>　直接人件費</t>
    <rPh sb="1" eb="3">
      <t>チョクセツ</t>
    </rPh>
    <rPh sb="3" eb="6">
      <t>ジンケンヒ</t>
    </rPh>
    <phoneticPr fontId="3"/>
  </si>
  <si>
    <t>　直接物品費</t>
    <rPh sb="1" eb="6">
      <t>チョクセツブッピンヒ</t>
    </rPh>
    <phoneticPr fontId="3"/>
  </si>
  <si>
    <t>　直接業務費　計</t>
    <rPh sb="1" eb="3">
      <t>チョクセツ</t>
    </rPh>
    <rPh sb="3" eb="5">
      <t>ギョウム</t>
    </rPh>
    <rPh sb="5" eb="6">
      <t>ヒ</t>
    </rPh>
    <rPh sb="7" eb="8">
      <t>ケイ</t>
    </rPh>
    <phoneticPr fontId="3"/>
  </si>
  <si>
    <t>　業務管理費</t>
    <rPh sb="1" eb="3">
      <t>ギョウム</t>
    </rPh>
    <rPh sb="3" eb="5">
      <t>カンリ</t>
    </rPh>
    <rPh sb="5" eb="6">
      <t>ヒ</t>
    </rPh>
    <phoneticPr fontId="3"/>
  </si>
  <si>
    <t>　報告書出力費</t>
    <rPh sb="1" eb="4">
      <t>ホウコクショ</t>
    </rPh>
    <rPh sb="4" eb="6">
      <t>シュツリョク</t>
    </rPh>
    <rPh sb="6" eb="7">
      <t>ヒ</t>
    </rPh>
    <phoneticPr fontId="3"/>
  </si>
  <si>
    <t xml:space="preserve"> 　業務原価　計</t>
    <rPh sb="2" eb="4">
      <t>ギョウム</t>
    </rPh>
    <rPh sb="4" eb="6">
      <t>ゲンカ</t>
    </rPh>
    <rPh sb="7" eb="8">
      <t>ケイ</t>
    </rPh>
    <phoneticPr fontId="3"/>
  </si>
  <si>
    <t>　1基当たり</t>
    <rPh sb="2" eb="3">
      <t>キ</t>
    </rPh>
    <rPh sb="3" eb="4">
      <t>ア</t>
    </rPh>
    <phoneticPr fontId="3"/>
  </si>
  <si>
    <t>頁－3</t>
    <rPh sb="0" eb="1">
      <t>ペイジ</t>
    </rPh>
    <phoneticPr fontId="3"/>
  </si>
  <si>
    <t>頁－4</t>
    <rPh sb="0" eb="1">
      <t>ペイジ</t>
    </rPh>
    <phoneticPr fontId="3"/>
  </si>
  <si>
    <t>頁－5</t>
    <rPh sb="0" eb="1">
      <t>ペイジ</t>
    </rPh>
    <phoneticPr fontId="3"/>
  </si>
  <si>
    <t>ﾛｰﾗｰ滑り台30m当たり</t>
    <rPh sb="4" eb="5">
      <t>スベ</t>
    </rPh>
    <rPh sb="6" eb="7">
      <t>ダイ</t>
    </rPh>
    <rPh sb="10" eb="11">
      <t>ア</t>
    </rPh>
    <phoneticPr fontId="3"/>
  </si>
  <si>
    <t>頁－6</t>
    <rPh sb="0" eb="1">
      <t>ペイジ</t>
    </rPh>
    <phoneticPr fontId="3"/>
  </si>
  <si>
    <t>（100ｍ2未満）　遊具5基当たり</t>
    <rPh sb="6" eb="8">
      <t>ミマン</t>
    </rPh>
    <rPh sb="10" eb="12">
      <t>ユウグ</t>
    </rPh>
    <rPh sb="13" eb="14">
      <t>キ</t>
    </rPh>
    <rPh sb="14" eb="15">
      <t>ア</t>
    </rPh>
    <phoneticPr fontId="3"/>
  </si>
  <si>
    <t>頁－7</t>
    <rPh sb="0" eb="1">
      <t>ペイジ</t>
    </rPh>
    <phoneticPr fontId="3"/>
  </si>
  <si>
    <t>（100～300ｍ2）　遊具3基当たり</t>
    <rPh sb="12" eb="14">
      <t>ユウグ</t>
    </rPh>
    <rPh sb="15" eb="16">
      <t>キ</t>
    </rPh>
    <rPh sb="16" eb="17">
      <t>ア</t>
    </rPh>
    <phoneticPr fontId="3"/>
  </si>
  <si>
    <t>頁－8</t>
    <rPh sb="0" eb="1">
      <t>ペイジ</t>
    </rPh>
    <phoneticPr fontId="3"/>
  </si>
  <si>
    <t>（300～500ｍ2）　遊具1基当たり</t>
    <rPh sb="12" eb="14">
      <t>ユウグ</t>
    </rPh>
    <rPh sb="15" eb="16">
      <t>キ</t>
    </rPh>
    <rPh sb="16" eb="17">
      <t>ア</t>
    </rPh>
    <phoneticPr fontId="3"/>
  </si>
  <si>
    <t>頁－9</t>
    <rPh sb="0" eb="1">
      <t>ペイジ</t>
    </rPh>
    <phoneticPr fontId="3"/>
  </si>
  <si>
    <t>頁－10</t>
    <rPh sb="0" eb="1">
      <t>ペイジ</t>
    </rPh>
    <phoneticPr fontId="3"/>
  </si>
  <si>
    <t>公　役　第　１　号</t>
    <rPh sb="0" eb="1">
      <t>コウ</t>
    </rPh>
    <rPh sb="2" eb="3">
      <t>ヤク</t>
    </rPh>
    <rPh sb="4" eb="5">
      <t>ダイ</t>
    </rPh>
    <rPh sb="8" eb="9">
      <t>ゴウ</t>
    </rPh>
    <phoneticPr fontId="3"/>
  </si>
  <si>
    <t>　1m当たり</t>
    <rPh sb="3" eb="4">
      <t>ア</t>
    </rPh>
    <phoneticPr fontId="3"/>
  </si>
  <si>
    <t>点検公園数14公園</t>
    <rPh sb="0" eb="2">
      <t>テンケン</t>
    </rPh>
    <rPh sb="2" eb="4">
      <t>コウエン</t>
    </rPh>
    <rPh sb="4" eb="5">
      <t>スウ</t>
    </rPh>
    <rPh sb="7" eb="9">
      <t>コウエン</t>
    </rPh>
    <phoneticPr fontId="3"/>
  </si>
  <si>
    <t>点検遊具数61遊具（都市公4　条例公園7　児童遊園3）</t>
    <rPh sb="0" eb="2">
      <t>テンケン</t>
    </rPh>
    <rPh sb="2" eb="4">
      <t>ユウグ</t>
    </rPh>
    <rPh sb="4" eb="5">
      <t>スウ</t>
    </rPh>
    <rPh sb="7" eb="9">
      <t>ユウグ</t>
    </rPh>
    <phoneticPr fontId="3"/>
  </si>
  <si>
    <t>　一般管理費（宿泊費、往復交通費等含む）</t>
    <rPh sb="1" eb="3">
      <t>イッパン</t>
    </rPh>
    <rPh sb="3" eb="6">
      <t>カンリヒ</t>
    </rPh>
    <rPh sb="7" eb="10">
      <t>シュクハクヒ</t>
    </rPh>
    <rPh sb="11" eb="13">
      <t>オウフク</t>
    </rPh>
    <rPh sb="13" eb="16">
      <t>コウツウヒ</t>
    </rPh>
    <rPh sb="16" eb="17">
      <t>トウ</t>
    </rPh>
    <rPh sb="17" eb="18">
      <t>フク</t>
    </rPh>
    <phoneticPr fontId="3"/>
  </si>
  <si>
    <t>出典：一般社団法人　日本公園施設業協会</t>
    <rPh sb="0" eb="2">
      <t>シュッテン</t>
    </rPh>
    <rPh sb="3" eb="5">
      <t>イッパン</t>
    </rPh>
    <rPh sb="5" eb="9">
      <t>シャダンホウジン</t>
    </rPh>
    <rPh sb="10" eb="12">
      <t>ニホン</t>
    </rPh>
    <rPh sb="12" eb="14">
      <t>コウエン</t>
    </rPh>
    <rPh sb="14" eb="17">
      <t>シセツギョウ</t>
    </rPh>
    <rPh sb="17" eb="19">
      <t>キョウカイ</t>
    </rPh>
    <phoneticPr fontId="3"/>
  </si>
  <si>
    <t>　直接業務費×　　％</t>
    <rPh sb="1" eb="3">
      <t>チョクセツ</t>
    </rPh>
    <rPh sb="3" eb="5">
      <t>ギョウム</t>
    </rPh>
    <rPh sb="5" eb="6">
      <t>ヒ</t>
    </rPh>
    <phoneticPr fontId="3"/>
  </si>
  <si>
    <t>　（直接業務費+業務管理費）×　　％</t>
    <rPh sb="2" eb="4">
      <t>チョクセツ</t>
    </rPh>
    <rPh sb="4" eb="6">
      <t>ギョウム</t>
    </rPh>
    <rPh sb="6" eb="7">
      <t>ヒ</t>
    </rPh>
    <rPh sb="8" eb="10">
      <t>ギョウム</t>
    </rPh>
    <rPh sb="10" eb="12">
      <t>カンリ</t>
    </rPh>
    <rPh sb="12" eb="13">
      <t>ヒ</t>
    </rPh>
    <phoneticPr fontId="3"/>
  </si>
  <si>
    <t>　直接人件費×　　％</t>
    <rPh sb="1" eb="3">
      <t>チョクセツ</t>
    </rPh>
    <rPh sb="3" eb="6">
      <t>ジンケンヒ</t>
    </rPh>
    <phoneticPr fontId="3"/>
  </si>
  <si>
    <t>阿賀野市　水原ほか　地内</t>
    <rPh sb="0" eb="3">
      <t>アガノ</t>
    </rPh>
    <rPh sb="3" eb="4">
      <t>シ</t>
    </rPh>
    <rPh sb="5" eb="7">
      <t>スイバラ</t>
    </rPh>
    <rPh sb="10" eb="12">
      <t>チナイ</t>
    </rPh>
    <phoneticPr fontId="3"/>
  </si>
  <si>
    <t>　打ち合わせ・調査報告</t>
    <rPh sb="1" eb="2">
      <t>ウ</t>
    </rPh>
    <rPh sb="3" eb="4">
      <t>ア</t>
    </rPh>
    <rPh sb="7" eb="9">
      <t>チョウサ</t>
    </rPh>
    <rPh sb="9" eb="11">
      <t>ホウコク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</si>
</sst>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&quot;平成 &quot;##&quot; 年度&quot;"/>
    <numFmt numFmtId="177" formatCode="#,##0_);[Red]\(#,##0\)"/>
    <numFmt numFmtId="178" formatCode="#,##0.0;[Red]\-#,##0.0"/>
    <numFmt numFmtId="179" formatCode="0_);[Red]\(0\)"/>
    <numFmt numFmtId="180" formatCode="0.0_ "/>
    <numFmt numFmtId="181" formatCode="0.00_ "/>
    <numFmt numFmtId="182" formatCode="0_ "/>
  </numFmts>
  <fonts count="12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/>
  </cellStyleXfs>
  <cellXfs count="149">
    <xf numFmtId="0" fontId="0" fillId="0" borderId="0" xfId="0">
      <alignment vertical="center"/>
    </xf>
    <xf numFmtId="0" fontId="4" fillId="0" borderId="2" xfId="2" applyFont="1" applyBorder="1" applyAlignment="1">
      <alignment vertical="center"/>
    </xf>
    <xf numFmtId="0" fontId="4" fillId="0" borderId="0" xfId="2" applyFont="1"/>
    <xf numFmtId="0" fontId="1" fillId="0" borderId="0" xfId="2"/>
    <xf numFmtId="0" fontId="1" fillId="0" borderId="5" xfId="2" applyBorder="1"/>
    <xf numFmtId="176" fontId="2" fillId="0" borderId="5" xfId="2" applyNumberFormat="1" applyFont="1" applyBorder="1" applyAlignment="1">
      <alignment horizontal="center" vertical="center"/>
    </xf>
    <xf numFmtId="0" fontId="4" fillId="0" borderId="8" xfId="2" applyFont="1" applyBorder="1" applyAlignment="1">
      <alignment vertical="center"/>
    </xf>
    <xf numFmtId="0" fontId="4" fillId="0" borderId="9" xfId="2" applyFont="1" applyBorder="1" applyAlignment="1">
      <alignment vertical="center"/>
    </xf>
    <xf numFmtId="0" fontId="4" fillId="0" borderId="25" xfId="2" applyFont="1" applyBorder="1" applyAlignment="1">
      <alignment horizontal="center" vertical="center"/>
    </xf>
    <xf numFmtId="0" fontId="4" fillId="0" borderId="24" xfId="2" applyFont="1" applyBorder="1" applyAlignment="1">
      <alignment vertical="center"/>
    </xf>
    <xf numFmtId="0" fontId="4" fillId="0" borderId="26" xfId="2" applyFont="1" applyBorder="1" applyAlignment="1">
      <alignment vertical="center"/>
    </xf>
    <xf numFmtId="38" fontId="4" fillId="0" borderId="16" xfId="1" applyFont="1" applyBorder="1" applyAlignment="1">
      <alignment vertical="center"/>
    </xf>
    <xf numFmtId="38" fontId="4" fillId="0" borderId="14" xfId="1" applyFont="1" applyBorder="1" applyAlignment="1">
      <alignment vertical="center"/>
    </xf>
    <xf numFmtId="0" fontId="4" fillId="0" borderId="15" xfId="2" applyFont="1" applyBorder="1" applyAlignment="1">
      <alignment vertical="center"/>
    </xf>
    <xf numFmtId="0" fontId="4" fillId="0" borderId="27" xfId="2" applyFont="1" applyBorder="1" applyAlignment="1">
      <alignment vertical="center"/>
    </xf>
    <xf numFmtId="0" fontId="4" fillId="0" borderId="19" xfId="2" applyFont="1" applyBorder="1" applyAlignment="1">
      <alignment horizontal="right" vertical="center"/>
    </xf>
    <xf numFmtId="0" fontId="4" fillId="0" borderId="18" xfId="2" applyFont="1" applyBorder="1" applyAlignment="1">
      <alignment vertical="center"/>
    </xf>
    <xf numFmtId="0" fontId="4" fillId="0" borderId="19" xfId="2" applyFont="1" applyBorder="1" applyAlignment="1">
      <alignment horizontal="centerContinuous" vertical="center"/>
    </xf>
    <xf numFmtId="0" fontId="4" fillId="0" borderId="9" xfId="2" applyFont="1" applyBorder="1" applyAlignment="1">
      <alignment horizontal="left" vertical="center"/>
    </xf>
    <xf numFmtId="0" fontId="4" fillId="0" borderId="20" xfId="2" applyFont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Continuous" vertical="center"/>
    </xf>
    <xf numFmtId="0" fontId="4" fillId="0" borderId="19" xfId="2" applyFont="1" applyBorder="1" applyAlignment="1">
      <alignment horizontal="left" vertical="center"/>
    </xf>
    <xf numFmtId="38" fontId="4" fillId="0" borderId="9" xfId="2" applyNumberFormat="1" applyFont="1" applyBorder="1" applyAlignment="1">
      <alignment horizontal="centerContinuous" vertical="center"/>
    </xf>
    <xf numFmtId="0" fontId="4" fillId="0" borderId="19" xfId="2" applyFont="1" applyBorder="1" applyAlignment="1">
      <alignment vertical="center"/>
    </xf>
    <xf numFmtId="0" fontId="4" fillId="0" borderId="13" xfId="2" applyFont="1" applyBorder="1" applyAlignment="1">
      <alignment vertical="center"/>
    </xf>
    <xf numFmtId="0" fontId="4" fillId="0" borderId="16" xfId="2" applyFont="1" applyBorder="1" applyAlignment="1">
      <alignment vertical="center"/>
    </xf>
    <xf numFmtId="0" fontId="4" fillId="0" borderId="5" xfId="2" applyFont="1" applyBorder="1" applyAlignment="1">
      <alignment vertical="center"/>
    </xf>
    <xf numFmtId="0" fontId="4" fillId="0" borderId="28" xfId="2" applyFont="1" applyBorder="1" applyAlignment="1">
      <alignment vertical="center"/>
    </xf>
    <xf numFmtId="0" fontId="4" fillId="0" borderId="29" xfId="2" applyFont="1" applyBorder="1" applyAlignment="1">
      <alignment vertical="center"/>
    </xf>
    <xf numFmtId="0" fontId="4" fillId="0" borderId="28" xfId="2" applyFont="1" applyBorder="1" applyAlignment="1">
      <alignment horizontal="centerContinuous" vertical="center"/>
    </xf>
    <xf numFmtId="0" fontId="1" fillId="0" borderId="29" xfId="2" applyBorder="1"/>
    <xf numFmtId="0" fontId="4" fillId="0" borderId="30" xfId="2" applyFont="1" applyBorder="1" applyAlignment="1">
      <alignment vertical="center"/>
    </xf>
    <xf numFmtId="0" fontId="4" fillId="0" borderId="31" xfId="2" applyFont="1" applyBorder="1" applyAlignment="1">
      <alignment vertical="center"/>
    </xf>
    <xf numFmtId="0" fontId="4" fillId="0" borderId="32" xfId="2" applyFont="1" applyBorder="1" applyAlignment="1">
      <alignment vertical="center"/>
    </xf>
    <xf numFmtId="0" fontId="7" fillId="0" borderId="35" xfId="2" applyFont="1" applyBorder="1" applyAlignment="1">
      <alignment horizontal="centerContinuous" vertical="center"/>
    </xf>
    <xf numFmtId="0" fontId="4" fillId="0" borderId="36" xfId="2" applyFont="1" applyBorder="1" applyAlignment="1">
      <alignment horizontal="centerContinuous" vertical="center"/>
    </xf>
    <xf numFmtId="0" fontId="4" fillId="0" borderId="37" xfId="2" applyFont="1" applyBorder="1" applyAlignment="1">
      <alignment horizontal="centerContinuous" vertical="center"/>
    </xf>
    <xf numFmtId="0" fontId="4" fillId="0" borderId="5" xfId="2" applyFont="1" applyBorder="1"/>
    <xf numFmtId="0" fontId="4" fillId="0" borderId="27" xfId="2" applyFont="1" applyBorder="1"/>
    <xf numFmtId="0" fontId="4" fillId="0" borderId="30" xfId="2" applyFont="1" applyBorder="1"/>
    <xf numFmtId="0" fontId="4" fillId="0" borderId="33" xfId="2" applyFont="1" applyBorder="1"/>
    <xf numFmtId="0" fontId="4" fillId="0" borderId="34" xfId="2" applyFont="1" applyBorder="1"/>
    <xf numFmtId="0" fontId="1" fillId="0" borderId="0" xfId="2" applyAlignment="1">
      <alignment vertical="center"/>
    </xf>
    <xf numFmtId="0" fontId="9" fillId="0" borderId="38" xfId="0" applyFont="1" applyBorder="1" applyAlignment="1">
      <alignment horizontal="center" vertical="center"/>
    </xf>
    <xf numFmtId="177" fontId="9" fillId="0" borderId="38" xfId="0" applyNumberFormat="1" applyFont="1" applyBorder="1" applyAlignment="1">
      <alignment horizontal="center" vertical="center"/>
    </xf>
    <xf numFmtId="0" fontId="0" fillId="0" borderId="39" xfId="0" applyBorder="1">
      <alignment vertical="center"/>
    </xf>
    <xf numFmtId="0" fontId="9" fillId="0" borderId="40" xfId="0" applyFont="1" applyBorder="1">
      <alignment vertical="center"/>
    </xf>
    <xf numFmtId="178" fontId="9" fillId="0" borderId="40" xfId="1" applyNumberFormat="1" applyFont="1" applyBorder="1" applyAlignment="1">
      <alignment horizontal="center" vertical="center"/>
    </xf>
    <xf numFmtId="179" fontId="9" fillId="0" borderId="40" xfId="1" applyNumberFormat="1" applyFont="1" applyFill="1" applyBorder="1" applyAlignment="1">
      <alignment horizontal="center" vertical="center"/>
    </xf>
    <xf numFmtId="177" fontId="9" fillId="0" borderId="41" xfId="1" applyNumberFormat="1" applyFont="1" applyBorder="1">
      <alignment vertical="center"/>
    </xf>
    <xf numFmtId="38" fontId="9" fillId="0" borderId="41" xfId="1" applyFont="1" applyBorder="1">
      <alignment vertical="center"/>
    </xf>
    <xf numFmtId="178" fontId="9" fillId="0" borderId="40" xfId="1" applyNumberFormat="1" applyFont="1" applyBorder="1">
      <alignment vertical="center"/>
    </xf>
    <xf numFmtId="0" fontId="9" fillId="0" borderId="41" xfId="0" applyFont="1" applyBorder="1">
      <alignment vertical="center"/>
    </xf>
    <xf numFmtId="0" fontId="9" fillId="0" borderId="41" xfId="0" applyFont="1" applyBorder="1" applyAlignment="1">
      <alignment vertical="center" wrapText="1"/>
    </xf>
    <xf numFmtId="178" fontId="9" fillId="0" borderId="41" xfId="1" applyNumberFormat="1" applyFont="1" applyBorder="1" applyAlignment="1">
      <alignment horizontal="center" vertical="center"/>
    </xf>
    <xf numFmtId="179" fontId="9" fillId="0" borderId="41" xfId="0" applyNumberFormat="1" applyFont="1" applyBorder="1" applyAlignment="1">
      <alignment horizontal="center" vertical="center"/>
    </xf>
    <xf numFmtId="180" fontId="9" fillId="0" borderId="41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177" fontId="0" fillId="0" borderId="2" xfId="0" applyNumberFormat="1" applyBorder="1">
      <alignment vertical="center"/>
    </xf>
    <xf numFmtId="38" fontId="0" fillId="0" borderId="2" xfId="0" applyNumberFormat="1" applyBorder="1">
      <alignment vertical="center"/>
    </xf>
    <xf numFmtId="0" fontId="9" fillId="0" borderId="2" xfId="0" applyFont="1" applyBorder="1" applyAlignment="1">
      <alignment horizontal="right" vertical="center"/>
    </xf>
    <xf numFmtId="9" fontId="9" fillId="0" borderId="41" xfId="0" applyNumberFormat="1" applyFont="1" applyBorder="1">
      <alignment vertical="center"/>
    </xf>
    <xf numFmtId="38" fontId="0" fillId="0" borderId="0" xfId="0" applyNumberFormat="1">
      <alignment vertical="center"/>
    </xf>
    <xf numFmtId="38" fontId="10" fillId="0" borderId="41" xfId="1" applyFont="1" applyBorder="1">
      <alignment vertical="center"/>
    </xf>
    <xf numFmtId="0" fontId="9" fillId="0" borderId="33" xfId="0" applyFont="1" applyBorder="1">
      <alignment vertical="center"/>
    </xf>
    <xf numFmtId="178" fontId="9" fillId="0" borderId="33" xfId="0" applyNumberFormat="1" applyFont="1" applyBorder="1" applyAlignment="1">
      <alignment horizontal="right" vertical="center"/>
    </xf>
    <xf numFmtId="0" fontId="9" fillId="0" borderId="38" xfId="0" applyFont="1" applyBorder="1">
      <alignment vertical="center"/>
    </xf>
    <xf numFmtId="181" fontId="9" fillId="0" borderId="38" xfId="0" applyNumberFormat="1" applyFont="1" applyBorder="1" applyAlignment="1">
      <alignment horizontal="center" vertical="center"/>
    </xf>
    <xf numFmtId="177" fontId="9" fillId="0" borderId="38" xfId="1" applyNumberFormat="1" applyFont="1" applyBorder="1">
      <alignment vertical="center"/>
    </xf>
    <xf numFmtId="0" fontId="9" fillId="0" borderId="38" xfId="0" applyFont="1" applyBorder="1" applyAlignment="1">
      <alignment horizontal="right" vertical="center"/>
    </xf>
    <xf numFmtId="9" fontId="9" fillId="0" borderId="38" xfId="0" applyNumberFormat="1" applyFont="1" applyBorder="1">
      <alignment vertical="center"/>
    </xf>
    <xf numFmtId="177" fontId="9" fillId="0" borderId="38" xfId="0" applyNumberFormat="1" applyFont="1" applyBorder="1">
      <alignment vertical="center"/>
    </xf>
    <xf numFmtId="182" fontId="9" fillId="0" borderId="38" xfId="0" applyNumberFormat="1" applyFont="1" applyBorder="1" applyAlignment="1">
      <alignment horizontal="center" vertical="center"/>
    </xf>
    <xf numFmtId="0" fontId="11" fillId="0" borderId="38" xfId="0" applyFont="1" applyBorder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177" fontId="9" fillId="0" borderId="0" xfId="0" applyNumberFormat="1" applyFont="1">
      <alignment vertical="center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23" xfId="2" applyFont="1" applyBorder="1" applyAlignment="1">
      <alignment vertical="center"/>
    </xf>
    <xf numFmtId="176" fontId="2" fillId="0" borderId="1" xfId="2" applyNumberFormat="1" applyFont="1" applyBorder="1" applyAlignment="1">
      <alignment horizontal="center" vertical="center"/>
    </xf>
    <xf numFmtId="176" fontId="2" fillId="0" borderId="2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1" fillId="0" borderId="3" xfId="2" applyBorder="1"/>
    <xf numFmtId="0" fontId="1" fillId="0" borderId="4" xfId="2" applyBorder="1"/>
    <xf numFmtId="0" fontId="1" fillId="0" borderId="6" xfId="2" applyBorder="1"/>
    <xf numFmtId="0" fontId="1" fillId="0" borderId="7" xfId="2" applyBorder="1"/>
    <xf numFmtId="0" fontId="2" fillId="0" borderId="0" xfId="2" applyFont="1" applyAlignment="1">
      <alignment horizontal="distributed" vertical="center"/>
    </xf>
    <xf numFmtId="0" fontId="2" fillId="0" borderId="0" xfId="2" applyFont="1" applyAlignment="1">
      <alignment horizontal="center" vertical="center"/>
    </xf>
    <xf numFmtId="0" fontId="4" fillId="0" borderId="6" xfId="2" applyFont="1" applyBorder="1" applyAlignment="1">
      <alignment vertical="center"/>
    </xf>
    <xf numFmtId="0" fontId="4" fillId="0" borderId="7" xfId="2" applyFont="1" applyBorder="1" applyAlignment="1">
      <alignment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4" fillId="0" borderId="15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18" xfId="2" applyFont="1" applyBorder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4" fillId="0" borderId="17" xfId="2" applyFont="1" applyBorder="1" applyAlignment="1">
      <alignment horizontal="center" vertical="center"/>
    </xf>
    <xf numFmtId="0" fontId="4" fillId="0" borderId="19" xfId="2" applyFont="1" applyBorder="1" applyAlignment="1">
      <alignment horizontal="center" vertical="center"/>
    </xf>
    <xf numFmtId="0" fontId="4" fillId="0" borderId="20" xfId="2" applyFont="1" applyBorder="1" applyAlignment="1">
      <alignment horizontal="center" vertical="center"/>
    </xf>
    <xf numFmtId="0" fontId="4" fillId="0" borderId="21" xfId="2" applyFont="1" applyBorder="1" applyAlignment="1">
      <alignment horizontal="distributed" vertical="center"/>
    </xf>
    <xf numFmtId="0" fontId="4" fillId="0" borderId="6" xfId="2" applyFont="1" applyBorder="1" applyAlignment="1">
      <alignment horizontal="distributed" vertical="center"/>
    </xf>
    <xf numFmtId="0" fontId="4" fillId="0" borderId="7" xfId="2" applyFont="1" applyBorder="1" applyAlignment="1">
      <alignment horizontal="center" vertical="center"/>
    </xf>
    <xf numFmtId="0" fontId="4" fillId="0" borderId="22" xfId="2" applyFont="1" applyBorder="1" applyAlignment="1">
      <alignment horizontal="center" vertical="center"/>
    </xf>
    <xf numFmtId="0" fontId="4" fillId="0" borderId="23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 vertical="center"/>
    </xf>
    <xf numFmtId="38" fontId="4" fillId="0" borderId="23" xfId="2" applyNumberFormat="1" applyFont="1" applyBorder="1" applyAlignment="1">
      <alignment horizontal="center" vertical="center"/>
    </xf>
    <xf numFmtId="0" fontId="4" fillId="0" borderId="25" xfId="2" applyFont="1" applyBorder="1" applyAlignment="1">
      <alignment vertical="center"/>
    </xf>
    <xf numFmtId="0" fontId="4" fillId="0" borderId="23" xfId="2" applyFont="1" applyBorder="1" applyAlignment="1">
      <alignment vertical="center"/>
    </xf>
    <xf numFmtId="38" fontId="4" fillId="0" borderId="14" xfId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38" fontId="4" fillId="0" borderId="9" xfId="2" applyNumberFormat="1" applyFont="1" applyBorder="1" applyAlignment="1">
      <alignment horizontal="right" vertical="center" indent="4"/>
    </xf>
    <xf numFmtId="0" fontId="4" fillId="0" borderId="9" xfId="2" applyFont="1" applyBorder="1" applyAlignment="1">
      <alignment horizontal="right" vertical="center" indent="4"/>
    </xf>
    <xf numFmtId="58" fontId="4" fillId="0" borderId="9" xfId="2" applyNumberFormat="1" applyFont="1" applyBorder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29" xfId="2" applyFont="1" applyBorder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4" fillId="0" borderId="28" xfId="2" applyFont="1" applyBorder="1" applyAlignment="1">
      <alignment horizontal="left" vertical="center"/>
    </xf>
    <xf numFmtId="0" fontId="6" fillId="0" borderId="0" xfId="2" applyFont="1" applyAlignment="1">
      <alignment vertical="center"/>
    </xf>
    <xf numFmtId="0" fontId="6" fillId="0" borderId="27" xfId="2" applyFont="1" applyBorder="1" applyAlignment="1">
      <alignment vertical="center"/>
    </xf>
    <xf numFmtId="0" fontId="4" fillId="0" borderId="5" xfId="2" applyFont="1" applyBorder="1" applyAlignment="1">
      <alignment horizontal="center" vertical="center"/>
    </xf>
    <xf numFmtId="0" fontId="4" fillId="0" borderId="28" xfId="2" applyFont="1" applyBorder="1" applyAlignment="1">
      <alignment horizontal="center" vertical="center"/>
    </xf>
    <xf numFmtId="0" fontId="4" fillId="0" borderId="29" xfId="2" applyFont="1" applyBorder="1" applyAlignment="1">
      <alignment horizontal="center" vertical="center"/>
    </xf>
    <xf numFmtId="0" fontId="6" fillId="0" borderId="29" xfId="2" applyFont="1" applyBorder="1" applyAlignment="1">
      <alignment horizontal="left" vertical="center"/>
    </xf>
    <xf numFmtId="0" fontId="6" fillId="0" borderId="0" xfId="2" applyFont="1" applyAlignment="1">
      <alignment horizontal="left" vertical="center"/>
    </xf>
    <xf numFmtId="0" fontId="6" fillId="0" borderId="28" xfId="2" applyFont="1" applyBorder="1" applyAlignment="1">
      <alignment horizontal="left" vertical="center"/>
    </xf>
    <xf numFmtId="0" fontId="6" fillId="0" borderId="29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28" xfId="2" applyFont="1" applyBorder="1" applyAlignment="1">
      <alignment horizontal="center" vertical="center"/>
    </xf>
    <xf numFmtId="0" fontId="6" fillId="0" borderId="32" xfId="2" applyFont="1" applyBorder="1" applyAlignment="1">
      <alignment horizontal="center" vertical="center"/>
    </xf>
    <xf numFmtId="0" fontId="6" fillId="0" borderId="33" xfId="2" applyFont="1" applyBorder="1" applyAlignment="1">
      <alignment horizontal="center" vertical="center"/>
    </xf>
    <xf numFmtId="0" fontId="6" fillId="0" borderId="31" xfId="2" applyFont="1" applyBorder="1" applyAlignment="1">
      <alignment horizontal="center" vertical="center"/>
    </xf>
    <xf numFmtId="0" fontId="6" fillId="0" borderId="33" xfId="2" applyFont="1" applyBorder="1" applyAlignment="1">
      <alignment vertical="center"/>
    </xf>
    <xf numFmtId="0" fontId="6" fillId="0" borderId="34" xfId="2" applyFont="1" applyBorder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9" fillId="0" borderId="33" xfId="0" applyFont="1" applyBorder="1" applyAlignment="1">
      <alignment horizontal="left" vertical="center"/>
    </xf>
    <xf numFmtId="0" fontId="9" fillId="0" borderId="33" xfId="0" applyFont="1" applyBorder="1" applyAlignment="1">
      <alignment horizontal="right" vertical="center"/>
    </xf>
    <xf numFmtId="0" fontId="8" fillId="0" borderId="33" xfId="0" applyFont="1" applyBorder="1" applyAlignment="1">
      <alignment horizontal="left" vertical="center"/>
    </xf>
  </cellXfs>
  <cellStyles count="3">
    <cellStyle name="桁区切り" xfId="1" builtinId="6"/>
    <cellStyle name="標準" xfId="0" builtinId="0"/>
    <cellStyle name="標準_agano基本シート" xfId="2" xr:uid="{DBEA2D4A-225B-492E-AF98-7D801CAB5A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</xdr:colOff>
      <xdr:row>7</xdr:row>
      <xdr:rowOff>6350</xdr:rowOff>
    </xdr:from>
    <xdr:to>
      <xdr:col>3</xdr:col>
      <xdr:colOff>0</xdr:colOff>
      <xdr:row>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0EE0BE3-F28D-4E7E-AF98-F1954026CD91}"/>
            </a:ext>
          </a:extLst>
        </xdr:cNvPr>
        <xdr:cNvSpPr>
          <a:spLocks noChangeShapeType="1"/>
        </xdr:cNvSpPr>
      </xdr:nvSpPr>
      <xdr:spPr bwMode="auto">
        <a:xfrm>
          <a:off x="6350" y="2263775"/>
          <a:ext cx="1546225" cy="4603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A8405-3DF8-44A1-8D0E-0702712CF054}">
  <dimension ref="A1:S104"/>
  <sheetViews>
    <sheetView tabSelected="1" view="pageBreakPreview" zoomScaleNormal="100" zoomScaleSheetLayoutView="100" workbookViewId="0">
      <selection activeCell="T11" sqref="T11"/>
    </sheetView>
  </sheetViews>
  <sheetFormatPr defaultColWidth="8.21875" defaultRowHeight="13.2" x14ac:dyDescent="0.2"/>
  <cols>
    <col min="1" max="1" width="8.21875" style="3"/>
    <col min="2" max="2" width="4.88671875" style="3" customWidth="1"/>
    <col min="3" max="3" width="7.21875" style="3" customWidth="1"/>
    <col min="4" max="4" width="5.109375" style="3" customWidth="1"/>
    <col min="5" max="5" width="11" style="3" customWidth="1"/>
    <col min="6" max="6" width="8.21875" style="3"/>
    <col min="7" max="7" width="6" style="3" customWidth="1"/>
    <col min="8" max="8" width="4.21875" style="3" customWidth="1"/>
    <col min="9" max="10" width="8.21875" style="3"/>
    <col min="11" max="11" width="4.88671875" style="3" customWidth="1"/>
    <col min="12" max="12" width="7.109375" style="3" customWidth="1"/>
    <col min="13" max="13" width="6.44140625" style="3" customWidth="1"/>
    <col min="14" max="14" width="11" style="3" customWidth="1"/>
    <col min="15" max="15" width="8.21875" style="3"/>
    <col min="16" max="16" width="4.77734375" style="3" customWidth="1"/>
    <col min="17" max="17" width="4.21875" style="3" customWidth="1"/>
    <col min="18" max="257" width="8.21875" style="3"/>
    <col min="258" max="258" width="5.21875" style="3" customWidth="1"/>
    <col min="259" max="259" width="7.77734375" style="3" customWidth="1"/>
    <col min="260" max="260" width="5.44140625" style="3" customWidth="1"/>
    <col min="261" max="261" width="11.88671875" style="3" customWidth="1"/>
    <col min="262" max="262" width="8.21875" style="3"/>
    <col min="263" max="263" width="6.44140625" style="3" customWidth="1"/>
    <col min="264" max="264" width="4.6640625" style="3" customWidth="1"/>
    <col min="265" max="266" width="8.21875" style="3"/>
    <col min="267" max="267" width="5.21875" style="3" customWidth="1"/>
    <col min="268" max="268" width="7.6640625" style="3" customWidth="1"/>
    <col min="269" max="269" width="7" style="3" customWidth="1"/>
    <col min="270" max="270" width="11.88671875" style="3" customWidth="1"/>
    <col min="271" max="271" width="8.21875" style="3"/>
    <col min="272" max="272" width="5.109375" style="3" customWidth="1"/>
    <col min="273" max="273" width="4.6640625" style="3" customWidth="1"/>
    <col min="274" max="513" width="8.21875" style="3"/>
    <col min="514" max="514" width="5.21875" style="3" customWidth="1"/>
    <col min="515" max="515" width="7.77734375" style="3" customWidth="1"/>
    <col min="516" max="516" width="5.44140625" style="3" customWidth="1"/>
    <col min="517" max="517" width="11.88671875" style="3" customWidth="1"/>
    <col min="518" max="518" width="8.21875" style="3"/>
    <col min="519" max="519" width="6.44140625" style="3" customWidth="1"/>
    <col min="520" max="520" width="4.6640625" style="3" customWidth="1"/>
    <col min="521" max="522" width="8.21875" style="3"/>
    <col min="523" max="523" width="5.21875" style="3" customWidth="1"/>
    <col min="524" max="524" width="7.6640625" style="3" customWidth="1"/>
    <col min="525" max="525" width="7" style="3" customWidth="1"/>
    <col min="526" max="526" width="11.88671875" style="3" customWidth="1"/>
    <col min="527" max="527" width="8.21875" style="3"/>
    <col min="528" max="528" width="5.109375" style="3" customWidth="1"/>
    <col min="529" max="529" width="4.6640625" style="3" customWidth="1"/>
    <col min="530" max="769" width="8.21875" style="3"/>
    <col min="770" max="770" width="5.21875" style="3" customWidth="1"/>
    <col min="771" max="771" width="7.77734375" style="3" customWidth="1"/>
    <col min="772" max="772" width="5.44140625" style="3" customWidth="1"/>
    <col min="773" max="773" width="11.88671875" style="3" customWidth="1"/>
    <col min="774" max="774" width="8.21875" style="3"/>
    <col min="775" max="775" width="6.44140625" style="3" customWidth="1"/>
    <col min="776" max="776" width="4.6640625" style="3" customWidth="1"/>
    <col min="777" max="778" width="8.21875" style="3"/>
    <col min="779" max="779" width="5.21875" style="3" customWidth="1"/>
    <col min="780" max="780" width="7.6640625" style="3" customWidth="1"/>
    <col min="781" max="781" width="7" style="3" customWidth="1"/>
    <col min="782" max="782" width="11.88671875" style="3" customWidth="1"/>
    <col min="783" max="783" width="8.21875" style="3"/>
    <col min="784" max="784" width="5.109375" style="3" customWidth="1"/>
    <col min="785" max="785" width="4.6640625" style="3" customWidth="1"/>
    <col min="786" max="1025" width="8.21875" style="3"/>
    <col min="1026" max="1026" width="5.21875" style="3" customWidth="1"/>
    <col min="1027" max="1027" width="7.77734375" style="3" customWidth="1"/>
    <col min="1028" max="1028" width="5.44140625" style="3" customWidth="1"/>
    <col min="1029" max="1029" width="11.88671875" style="3" customWidth="1"/>
    <col min="1030" max="1030" width="8.21875" style="3"/>
    <col min="1031" max="1031" width="6.44140625" style="3" customWidth="1"/>
    <col min="1032" max="1032" width="4.6640625" style="3" customWidth="1"/>
    <col min="1033" max="1034" width="8.21875" style="3"/>
    <col min="1035" max="1035" width="5.21875" style="3" customWidth="1"/>
    <col min="1036" max="1036" width="7.6640625" style="3" customWidth="1"/>
    <col min="1037" max="1037" width="7" style="3" customWidth="1"/>
    <col min="1038" max="1038" width="11.88671875" style="3" customWidth="1"/>
    <col min="1039" max="1039" width="8.21875" style="3"/>
    <col min="1040" max="1040" width="5.109375" style="3" customWidth="1"/>
    <col min="1041" max="1041" width="4.6640625" style="3" customWidth="1"/>
    <col min="1042" max="1281" width="8.21875" style="3"/>
    <col min="1282" max="1282" width="5.21875" style="3" customWidth="1"/>
    <col min="1283" max="1283" width="7.77734375" style="3" customWidth="1"/>
    <col min="1284" max="1284" width="5.44140625" style="3" customWidth="1"/>
    <col min="1285" max="1285" width="11.88671875" style="3" customWidth="1"/>
    <col min="1286" max="1286" width="8.21875" style="3"/>
    <col min="1287" max="1287" width="6.44140625" style="3" customWidth="1"/>
    <col min="1288" max="1288" width="4.6640625" style="3" customWidth="1"/>
    <col min="1289" max="1290" width="8.21875" style="3"/>
    <col min="1291" max="1291" width="5.21875" style="3" customWidth="1"/>
    <col min="1292" max="1292" width="7.6640625" style="3" customWidth="1"/>
    <col min="1293" max="1293" width="7" style="3" customWidth="1"/>
    <col min="1294" max="1294" width="11.88671875" style="3" customWidth="1"/>
    <col min="1295" max="1295" width="8.21875" style="3"/>
    <col min="1296" max="1296" width="5.109375" style="3" customWidth="1"/>
    <col min="1297" max="1297" width="4.6640625" style="3" customWidth="1"/>
    <col min="1298" max="1537" width="8.21875" style="3"/>
    <col min="1538" max="1538" width="5.21875" style="3" customWidth="1"/>
    <col min="1539" max="1539" width="7.77734375" style="3" customWidth="1"/>
    <col min="1540" max="1540" width="5.44140625" style="3" customWidth="1"/>
    <col min="1541" max="1541" width="11.88671875" style="3" customWidth="1"/>
    <col min="1542" max="1542" width="8.21875" style="3"/>
    <col min="1543" max="1543" width="6.44140625" style="3" customWidth="1"/>
    <col min="1544" max="1544" width="4.6640625" style="3" customWidth="1"/>
    <col min="1545" max="1546" width="8.21875" style="3"/>
    <col min="1547" max="1547" width="5.21875" style="3" customWidth="1"/>
    <col min="1548" max="1548" width="7.6640625" style="3" customWidth="1"/>
    <col min="1549" max="1549" width="7" style="3" customWidth="1"/>
    <col min="1550" max="1550" width="11.88671875" style="3" customWidth="1"/>
    <col min="1551" max="1551" width="8.21875" style="3"/>
    <col min="1552" max="1552" width="5.109375" style="3" customWidth="1"/>
    <col min="1553" max="1553" width="4.6640625" style="3" customWidth="1"/>
    <col min="1554" max="1793" width="8.21875" style="3"/>
    <col min="1794" max="1794" width="5.21875" style="3" customWidth="1"/>
    <col min="1795" max="1795" width="7.77734375" style="3" customWidth="1"/>
    <col min="1796" max="1796" width="5.44140625" style="3" customWidth="1"/>
    <col min="1797" max="1797" width="11.88671875" style="3" customWidth="1"/>
    <col min="1798" max="1798" width="8.21875" style="3"/>
    <col min="1799" max="1799" width="6.44140625" style="3" customWidth="1"/>
    <col min="1800" max="1800" width="4.6640625" style="3" customWidth="1"/>
    <col min="1801" max="1802" width="8.21875" style="3"/>
    <col min="1803" max="1803" width="5.21875" style="3" customWidth="1"/>
    <col min="1804" max="1804" width="7.6640625" style="3" customWidth="1"/>
    <col min="1805" max="1805" width="7" style="3" customWidth="1"/>
    <col min="1806" max="1806" width="11.88671875" style="3" customWidth="1"/>
    <col min="1807" max="1807" width="8.21875" style="3"/>
    <col min="1808" max="1808" width="5.109375" style="3" customWidth="1"/>
    <col min="1809" max="1809" width="4.6640625" style="3" customWidth="1"/>
    <col min="1810" max="2049" width="8.21875" style="3"/>
    <col min="2050" max="2050" width="5.21875" style="3" customWidth="1"/>
    <col min="2051" max="2051" width="7.77734375" style="3" customWidth="1"/>
    <col min="2052" max="2052" width="5.44140625" style="3" customWidth="1"/>
    <col min="2053" max="2053" width="11.88671875" style="3" customWidth="1"/>
    <col min="2054" max="2054" width="8.21875" style="3"/>
    <col min="2055" max="2055" width="6.44140625" style="3" customWidth="1"/>
    <col min="2056" max="2056" width="4.6640625" style="3" customWidth="1"/>
    <col min="2057" max="2058" width="8.21875" style="3"/>
    <col min="2059" max="2059" width="5.21875" style="3" customWidth="1"/>
    <col min="2060" max="2060" width="7.6640625" style="3" customWidth="1"/>
    <col min="2061" max="2061" width="7" style="3" customWidth="1"/>
    <col min="2062" max="2062" width="11.88671875" style="3" customWidth="1"/>
    <col min="2063" max="2063" width="8.21875" style="3"/>
    <col min="2064" max="2064" width="5.109375" style="3" customWidth="1"/>
    <col min="2065" max="2065" width="4.6640625" style="3" customWidth="1"/>
    <col min="2066" max="2305" width="8.21875" style="3"/>
    <col min="2306" max="2306" width="5.21875" style="3" customWidth="1"/>
    <col min="2307" max="2307" width="7.77734375" style="3" customWidth="1"/>
    <col min="2308" max="2308" width="5.44140625" style="3" customWidth="1"/>
    <col min="2309" max="2309" width="11.88671875" style="3" customWidth="1"/>
    <col min="2310" max="2310" width="8.21875" style="3"/>
    <col min="2311" max="2311" width="6.44140625" style="3" customWidth="1"/>
    <col min="2312" max="2312" width="4.6640625" style="3" customWidth="1"/>
    <col min="2313" max="2314" width="8.21875" style="3"/>
    <col min="2315" max="2315" width="5.21875" style="3" customWidth="1"/>
    <col min="2316" max="2316" width="7.6640625" style="3" customWidth="1"/>
    <col min="2317" max="2317" width="7" style="3" customWidth="1"/>
    <col min="2318" max="2318" width="11.88671875" style="3" customWidth="1"/>
    <col min="2319" max="2319" width="8.21875" style="3"/>
    <col min="2320" max="2320" width="5.109375" style="3" customWidth="1"/>
    <col min="2321" max="2321" width="4.6640625" style="3" customWidth="1"/>
    <col min="2322" max="2561" width="8.21875" style="3"/>
    <col min="2562" max="2562" width="5.21875" style="3" customWidth="1"/>
    <col min="2563" max="2563" width="7.77734375" style="3" customWidth="1"/>
    <col min="2564" max="2564" width="5.44140625" style="3" customWidth="1"/>
    <col min="2565" max="2565" width="11.88671875" style="3" customWidth="1"/>
    <col min="2566" max="2566" width="8.21875" style="3"/>
    <col min="2567" max="2567" width="6.44140625" style="3" customWidth="1"/>
    <col min="2568" max="2568" width="4.6640625" style="3" customWidth="1"/>
    <col min="2569" max="2570" width="8.21875" style="3"/>
    <col min="2571" max="2571" width="5.21875" style="3" customWidth="1"/>
    <col min="2572" max="2572" width="7.6640625" style="3" customWidth="1"/>
    <col min="2573" max="2573" width="7" style="3" customWidth="1"/>
    <col min="2574" max="2574" width="11.88671875" style="3" customWidth="1"/>
    <col min="2575" max="2575" width="8.21875" style="3"/>
    <col min="2576" max="2576" width="5.109375" style="3" customWidth="1"/>
    <col min="2577" max="2577" width="4.6640625" style="3" customWidth="1"/>
    <col min="2578" max="2817" width="8.21875" style="3"/>
    <col min="2818" max="2818" width="5.21875" style="3" customWidth="1"/>
    <col min="2819" max="2819" width="7.77734375" style="3" customWidth="1"/>
    <col min="2820" max="2820" width="5.44140625" style="3" customWidth="1"/>
    <col min="2821" max="2821" width="11.88671875" style="3" customWidth="1"/>
    <col min="2822" max="2822" width="8.21875" style="3"/>
    <col min="2823" max="2823" width="6.44140625" style="3" customWidth="1"/>
    <col min="2824" max="2824" width="4.6640625" style="3" customWidth="1"/>
    <col min="2825" max="2826" width="8.21875" style="3"/>
    <col min="2827" max="2827" width="5.21875" style="3" customWidth="1"/>
    <col min="2828" max="2828" width="7.6640625" style="3" customWidth="1"/>
    <col min="2829" max="2829" width="7" style="3" customWidth="1"/>
    <col min="2830" max="2830" width="11.88671875" style="3" customWidth="1"/>
    <col min="2831" max="2831" width="8.21875" style="3"/>
    <col min="2832" max="2832" width="5.109375" style="3" customWidth="1"/>
    <col min="2833" max="2833" width="4.6640625" style="3" customWidth="1"/>
    <col min="2834" max="3073" width="8.21875" style="3"/>
    <col min="3074" max="3074" width="5.21875" style="3" customWidth="1"/>
    <col min="3075" max="3075" width="7.77734375" style="3" customWidth="1"/>
    <col min="3076" max="3076" width="5.44140625" style="3" customWidth="1"/>
    <col min="3077" max="3077" width="11.88671875" style="3" customWidth="1"/>
    <col min="3078" max="3078" width="8.21875" style="3"/>
    <col min="3079" max="3079" width="6.44140625" style="3" customWidth="1"/>
    <col min="3080" max="3080" width="4.6640625" style="3" customWidth="1"/>
    <col min="3081" max="3082" width="8.21875" style="3"/>
    <col min="3083" max="3083" width="5.21875" style="3" customWidth="1"/>
    <col min="3084" max="3084" width="7.6640625" style="3" customWidth="1"/>
    <col min="3085" max="3085" width="7" style="3" customWidth="1"/>
    <col min="3086" max="3086" width="11.88671875" style="3" customWidth="1"/>
    <col min="3087" max="3087" width="8.21875" style="3"/>
    <col min="3088" max="3088" width="5.109375" style="3" customWidth="1"/>
    <col min="3089" max="3089" width="4.6640625" style="3" customWidth="1"/>
    <col min="3090" max="3329" width="8.21875" style="3"/>
    <col min="3330" max="3330" width="5.21875" style="3" customWidth="1"/>
    <col min="3331" max="3331" width="7.77734375" style="3" customWidth="1"/>
    <col min="3332" max="3332" width="5.44140625" style="3" customWidth="1"/>
    <col min="3333" max="3333" width="11.88671875" style="3" customWidth="1"/>
    <col min="3334" max="3334" width="8.21875" style="3"/>
    <col min="3335" max="3335" width="6.44140625" style="3" customWidth="1"/>
    <col min="3336" max="3336" width="4.6640625" style="3" customWidth="1"/>
    <col min="3337" max="3338" width="8.21875" style="3"/>
    <col min="3339" max="3339" width="5.21875" style="3" customWidth="1"/>
    <col min="3340" max="3340" width="7.6640625" style="3" customWidth="1"/>
    <col min="3341" max="3341" width="7" style="3" customWidth="1"/>
    <col min="3342" max="3342" width="11.88671875" style="3" customWidth="1"/>
    <col min="3343" max="3343" width="8.21875" style="3"/>
    <col min="3344" max="3344" width="5.109375" style="3" customWidth="1"/>
    <col min="3345" max="3345" width="4.6640625" style="3" customWidth="1"/>
    <col min="3346" max="3585" width="8.21875" style="3"/>
    <col min="3586" max="3586" width="5.21875" style="3" customWidth="1"/>
    <col min="3587" max="3587" width="7.77734375" style="3" customWidth="1"/>
    <col min="3588" max="3588" width="5.44140625" style="3" customWidth="1"/>
    <col min="3589" max="3589" width="11.88671875" style="3" customWidth="1"/>
    <col min="3590" max="3590" width="8.21875" style="3"/>
    <col min="3591" max="3591" width="6.44140625" style="3" customWidth="1"/>
    <col min="3592" max="3592" width="4.6640625" style="3" customWidth="1"/>
    <col min="3593" max="3594" width="8.21875" style="3"/>
    <col min="3595" max="3595" width="5.21875" style="3" customWidth="1"/>
    <col min="3596" max="3596" width="7.6640625" style="3" customWidth="1"/>
    <col min="3597" max="3597" width="7" style="3" customWidth="1"/>
    <col min="3598" max="3598" width="11.88671875" style="3" customWidth="1"/>
    <col min="3599" max="3599" width="8.21875" style="3"/>
    <col min="3600" max="3600" width="5.109375" style="3" customWidth="1"/>
    <col min="3601" max="3601" width="4.6640625" style="3" customWidth="1"/>
    <col min="3602" max="3841" width="8.21875" style="3"/>
    <col min="3842" max="3842" width="5.21875" style="3" customWidth="1"/>
    <col min="3843" max="3843" width="7.77734375" style="3" customWidth="1"/>
    <col min="3844" max="3844" width="5.44140625" style="3" customWidth="1"/>
    <col min="3845" max="3845" width="11.88671875" style="3" customWidth="1"/>
    <col min="3846" max="3846" width="8.21875" style="3"/>
    <col min="3847" max="3847" width="6.44140625" style="3" customWidth="1"/>
    <col min="3848" max="3848" width="4.6640625" style="3" customWidth="1"/>
    <col min="3849" max="3850" width="8.21875" style="3"/>
    <col min="3851" max="3851" width="5.21875" style="3" customWidth="1"/>
    <col min="3852" max="3852" width="7.6640625" style="3" customWidth="1"/>
    <col min="3853" max="3853" width="7" style="3" customWidth="1"/>
    <col min="3854" max="3854" width="11.88671875" style="3" customWidth="1"/>
    <col min="3855" max="3855" width="8.21875" style="3"/>
    <col min="3856" max="3856" width="5.109375" style="3" customWidth="1"/>
    <col min="3857" max="3857" width="4.6640625" style="3" customWidth="1"/>
    <col min="3858" max="4097" width="8.21875" style="3"/>
    <col min="4098" max="4098" width="5.21875" style="3" customWidth="1"/>
    <col min="4099" max="4099" width="7.77734375" style="3" customWidth="1"/>
    <col min="4100" max="4100" width="5.44140625" style="3" customWidth="1"/>
    <col min="4101" max="4101" width="11.88671875" style="3" customWidth="1"/>
    <col min="4102" max="4102" width="8.21875" style="3"/>
    <col min="4103" max="4103" width="6.44140625" style="3" customWidth="1"/>
    <col min="4104" max="4104" width="4.6640625" style="3" customWidth="1"/>
    <col min="4105" max="4106" width="8.21875" style="3"/>
    <col min="4107" max="4107" width="5.21875" style="3" customWidth="1"/>
    <col min="4108" max="4108" width="7.6640625" style="3" customWidth="1"/>
    <col min="4109" max="4109" width="7" style="3" customWidth="1"/>
    <col min="4110" max="4110" width="11.88671875" style="3" customWidth="1"/>
    <col min="4111" max="4111" width="8.21875" style="3"/>
    <col min="4112" max="4112" width="5.109375" style="3" customWidth="1"/>
    <col min="4113" max="4113" width="4.6640625" style="3" customWidth="1"/>
    <col min="4114" max="4353" width="8.21875" style="3"/>
    <col min="4354" max="4354" width="5.21875" style="3" customWidth="1"/>
    <col min="4355" max="4355" width="7.77734375" style="3" customWidth="1"/>
    <col min="4356" max="4356" width="5.44140625" style="3" customWidth="1"/>
    <col min="4357" max="4357" width="11.88671875" style="3" customWidth="1"/>
    <col min="4358" max="4358" width="8.21875" style="3"/>
    <col min="4359" max="4359" width="6.44140625" style="3" customWidth="1"/>
    <col min="4360" max="4360" width="4.6640625" style="3" customWidth="1"/>
    <col min="4361" max="4362" width="8.21875" style="3"/>
    <col min="4363" max="4363" width="5.21875" style="3" customWidth="1"/>
    <col min="4364" max="4364" width="7.6640625" style="3" customWidth="1"/>
    <col min="4365" max="4365" width="7" style="3" customWidth="1"/>
    <col min="4366" max="4366" width="11.88671875" style="3" customWidth="1"/>
    <col min="4367" max="4367" width="8.21875" style="3"/>
    <col min="4368" max="4368" width="5.109375" style="3" customWidth="1"/>
    <col min="4369" max="4369" width="4.6640625" style="3" customWidth="1"/>
    <col min="4370" max="4609" width="8.21875" style="3"/>
    <col min="4610" max="4610" width="5.21875" style="3" customWidth="1"/>
    <col min="4611" max="4611" width="7.77734375" style="3" customWidth="1"/>
    <col min="4612" max="4612" width="5.44140625" style="3" customWidth="1"/>
    <col min="4613" max="4613" width="11.88671875" style="3" customWidth="1"/>
    <col min="4614" max="4614" width="8.21875" style="3"/>
    <col min="4615" max="4615" width="6.44140625" style="3" customWidth="1"/>
    <col min="4616" max="4616" width="4.6640625" style="3" customWidth="1"/>
    <col min="4617" max="4618" width="8.21875" style="3"/>
    <col min="4619" max="4619" width="5.21875" style="3" customWidth="1"/>
    <col min="4620" max="4620" width="7.6640625" style="3" customWidth="1"/>
    <col min="4621" max="4621" width="7" style="3" customWidth="1"/>
    <col min="4622" max="4622" width="11.88671875" style="3" customWidth="1"/>
    <col min="4623" max="4623" width="8.21875" style="3"/>
    <col min="4624" max="4624" width="5.109375" style="3" customWidth="1"/>
    <col min="4625" max="4625" width="4.6640625" style="3" customWidth="1"/>
    <col min="4626" max="4865" width="8.21875" style="3"/>
    <col min="4866" max="4866" width="5.21875" style="3" customWidth="1"/>
    <col min="4867" max="4867" width="7.77734375" style="3" customWidth="1"/>
    <col min="4868" max="4868" width="5.44140625" style="3" customWidth="1"/>
    <col min="4869" max="4869" width="11.88671875" style="3" customWidth="1"/>
    <col min="4870" max="4870" width="8.21875" style="3"/>
    <col min="4871" max="4871" width="6.44140625" style="3" customWidth="1"/>
    <col min="4872" max="4872" width="4.6640625" style="3" customWidth="1"/>
    <col min="4873" max="4874" width="8.21875" style="3"/>
    <col min="4875" max="4875" width="5.21875" style="3" customWidth="1"/>
    <col min="4876" max="4876" width="7.6640625" style="3" customWidth="1"/>
    <col min="4877" max="4877" width="7" style="3" customWidth="1"/>
    <col min="4878" max="4878" width="11.88671875" style="3" customWidth="1"/>
    <col min="4879" max="4879" width="8.21875" style="3"/>
    <col min="4880" max="4880" width="5.109375" style="3" customWidth="1"/>
    <col min="4881" max="4881" width="4.6640625" style="3" customWidth="1"/>
    <col min="4882" max="5121" width="8.21875" style="3"/>
    <col min="5122" max="5122" width="5.21875" style="3" customWidth="1"/>
    <col min="5123" max="5123" width="7.77734375" style="3" customWidth="1"/>
    <col min="5124" max="5124" width="5.44140625" style="3" customWidth="1"/>
    <col min="5125" max="5125" width="11.88671875" style="3" customWidth="1"/>
    <col min="5126" max="5126" width="8.21875" style="3"/>
    <col min="5127" max="5127" width="6.44140625" style="3" customWidth="1"/>
    <col min="5128" max="5128" width="4.6640625" style="3" customWidth="1"/>
    <col min="5129" max="5130" width="8.21875" style="3"/>
    <col min="5131" max="5131" width="5.21875" style="3" customWidth="1"/>
    <col min="5132" max="5132" width="7.6640625" style="3" customWidth="1"/>
    <col min="5133" max="5133" width="7" style="3" customWidth="1"/>
    <col min="5134" max="5134" width="11.88671875" style="3" customWidth="1"/>
    <col min="5135" max="5135" width="8.21875" style="3"/>
    <col min="5136" max="5136" width="5.109375" style="3" customWidth="1"/>
    <col min="5137" max="5137" width="4.6640625" style="3" customWidth="1"/>
    <col min="5138" max="5377" width="8.21875" style="3"/>
    <col min="5378" max="5378" width="5.21875" style="3" customWidth="1"/>
    <col min="5379" max="5379" width="7.77734375" style="3" customWidth="1"/>
    <col min="5380" max="5380" width="5.44140625" style="3" customWidth="1"/>
    <col min="5381" max="5381" width="11.88671875" style="3" customWidth="1"/>
    <col min="5382" max="5382" width="8.21875" style="3"/>
    <col min="5383" max="5383" width="6.44140625" style="3" customWidth="1"/>
    <col min="5384" max="5384" width="4.6640625" style="3" customWidth="1"/>
    <col min="5385" max="5386" width="8.21875" style="3"/>
    <col min="5387" max="5387" width="5.21875" style="3" customWidth="1"/>
    <col min="5388" max="5388" width="7.6640625" style="3" customWidth="1"/>
    <col min="5389" max="5389" width="7" style="3" customWidth="1"/>
    <col min="5390" max="5390" width="11.88671875" style="3" customWidth="1"/>
    <col min="5391" max="5391" width="8.21875" style="3"/>
    <col min="5392" max="5392" width="5.109375" style="3" customWidth="1"/>
    <col min="5393" max="5393" width="4.6640625" style="3" customWidth="1"/>
    <col min="5394" max="5633" width="8.21875" style="3"/>
    <col min="5634" max="5634" width="5.21875" style="3" customWidth="1"/>
    <col min="5635" max="5635" width="7.77734375" style="3" customWidth="1"/>
    <col min="5636" max="5636" width="5.44140625" style="3" customWidth="1"/>
    <col min="5637" max="5637" width="11.88671875" style="3" customWidth="1"/>
    <col min="5638" max="5638" width="8.21875" style="3"/>
    <col min="5639" max="5639" width="6.44140625" style="3" customWidth="1"/>
    <col min="5640" max="5640" width="4.6640625" style="3" customWidth="1"/>
    <col min="5641" max="5642" width="8.21875" style="3"/>
    <col min="5643" max="5643" width="5.21875" style="3" customWidth="1"/>
    <col min="5644" max="5644" width="7.6640625" style="3" customWidth="1"/>
    <col min="5645" max="5645" width="7" style="3" customWidth="1"/>
    <col min="5646" max="5646" width="11.88671875" style="3" customWidth="1"/>
    <col min="5647" max="5647" width="8.21875" style="3"/>
    <col min="5648" max="5648" width="5.109375" style="3" customWidth="1"/>
    <col min="5649" max="5649" width="4.6640625" style="3" customWidth="1"/>
    <col min="5650" max="5889" width="8.21875" style="3"/>
    <col min="5890" max="5890" width="5.21875" style="3" customWidth="1"/>
    <col min="5891" max="5891" width="7.77734375" style="3" customWidth="1"/>
    <col min="5892" max="5892" width="5.44140625" style="3" customWidth="1"/>
    <col min="5893" max="5893" width="11.88671875" style="3" customWidth="1"/>
    <col min="5894" max="5894" width="8.21875" style="3"/>
    <col min="5895" max="5895" width="6.44140625" style="3" customWidth="1"/>
    <col min="5896" max="5896" width="4.6640625" style="3" customWidth="1"/>
    <col min="5897" max="5898" width="8.21875" style="3"/>
    <col min="5899" max="5899" width="5.21875" style="3" customWidth="1"/>
    <col min="5900" max="5900" width="7.6640625" style="3" customWidth="1"/>
    <col min="5901" max="5901" width="7" style="3" customWidth="1"/>
    <col min="5902" max="5902" width="11.88671875" style="3" customWidth="1"/>
    <col min="5903" max="5903" width="8.21875" style="3"/>
    <col min="5904" max="5904" width="5.109375" style="3" customWidth="1"/>
    <col min="5905" max="5905" width="4.6640625" style="3" customWidth="1"/>
    <col min="5906" max="6145" width="8.21875" style="3"/>
    <col min="6146" max="6146" width="5.21875" style="3" customWidth="1"/>
    <col min="6147" max="6147" width="7.77734375" style="3" customWidth="1"/>
    <col min="6148" max="6148" width="5.44140625" style="3" customWidth="1"/>
    <col min="6149" max="6149" width="11.88671875" style="3" customWidth="1"/>
    <col min="6150" max="6150" width="8.21875" style="3"/>
    <col min="6151" max="6151" width="6.44140625" style="3" customWidth="1"/>
    <col min="6152" max="6152" width="4.6640625" style="3" customWidth="1"/>
    <col min="6153" max="6154" width="8.21875" style="3"/>
    <col min="6155" max="6155" width="5.21875" style="3" customWidth="1"/>
    <col min="6156" max="6156" width="7.6640625" style="3" customWidth="1"/>
    <col min="6157" max="6157" width="7" style="3" customWidth="1"/>
    <col min="6158" max="6158" width="11.88671875" style="3" customWidth="1"/>
    <col min="6159" max="6159" width="8.21875" style="3"/>
    <col min="6160" max="6160" width="5.109375" style="3" customWidth="1"/>
    <col min="6161" max="6161" width="4.6640625" style="3" customWidth="1"/>
    <col min="6162" max="6401" width="8.21875" style="3"/>
    <col min="6402" max="6402" width="5.21875" style="3" customWidth="1"/>
    <col min="6403" max="6403" width="7.77734375" style="3" customWidth="1"/>
    <col min="6404" max="6404" width="5.44140625" style="3" customWidth="1"/>
    <col min="6405" max="6405" width="11.88671875" style="3" customWidth="1"/>
    <col min="6406" max="6406" width="8.21875" style="3"/>
    <col min="6407" max="6407" width="6.44140625" style="3" customWidth="1"/>
    <col min="6408" max="6408" width="4.6640625" style="3" customWidth="1"/>
    <col min="6409" max="6410" width="8.21875" style="3"/>
    <col min="6411" max="6411" width="5.21875" style="3" customWidth="1"/>
    <col min="6412" max="6412" width="7.6640625" style="3" customWidth="1"/>
    <col min="6413" max="6413" width="7" style="3" customWidth="1"/>
    <col min="6414" max="6414" width="11.88671875" style="3" customWidth="1"/>
    <col min="6415" max="6415" width="8.21875" style="3"/>
    <col min="6416" max="6416" width="5.109375" style="3" customWidth="1"/>
    <col min="6417" max="6417" width="4.6640625" style="3" customWidth="1"/>
    <col min="6418" max="6657" width="8.21875" style="3"/>
    <col min="6658" max="6658" width="5.21875" style="3" customWidth="1"/>
    <col min="6659" max="6659" width="7.77734375" style="3" customWidth="1"/>
    <col min="6660" max="6660" width="5.44140625" style="3" customWidth="1"/>
    <col min="6661" max="6661" width="11.88671875" style="3" customWidth="1"/>
    <col min="6662" max="6662" width="8.21875" style="3"/>
    <col min="6663" max="6663" width="6.44140625" style="3" customWidth="1"/>
    <col min="6664" max="6664" width="4.6640625" style="3" customWidth="1"/>
    <col min="6665" max="6666" width="8.21875" style="3"/>
    <col min="6667" max="6667" width="5.21875" style="3" customWidth="1"/>
    <col min="6668" max="6668" width="7.6640625" style="3" customWidth="1"/>
    <col min="6669" max="6669" width="7" style="3" customWidth="1"/>
    <col min="6670" max="6670" width="11.88671875" style="3" customWidth="1"/>
    <col min="6671" max="6671" width="8.21875" style="3"/>
    <col min="6672" max="6672" width="5.109375" style="3" customWidth="1"/>
    <col min="6673" max="6673" width="4.6640625" style="3" customWidth="1"/>
    <col min="6674" max="6913" width="8.21875" style="3"/>
    <col min="6914" max="6914" width="5.21875" style="3" customWidth="1"/>
    <col min="6915" max="6915" width="7.77734375" style="3" customWidth="1"/>
    <col min="6916" max="6916" width="5.44140625" style="3" customWidth="1"/>
    <col min="6917" max="6917" width="11.88671875" style="3" customWidth="1"/>
    <col min="6918" max="6918" width="8.21875" style="3"/>
    <col min="6919" max="6919" width="6.44140625" style="3" customWidth="1"/>
    <col min="6920" max="6920" width="4.6640625" style="3" customWidth="1"/>
    <col min="6921" max="6922" width="8.21875" style="3"/>
    <col min="6923" max="6923" width="5.21875" style="3" customWidth="1"/>
    <col min="6924" max="6924" width="7.6640625" style="3" customWidth="1"/>
    <col min="6925" max="6925" width="7" style="3" customWidth="1"/>
    <col min="6926" max="6926" width="11.88671875" style="3" customWidth="1"/>
    <col min="6927" max="6927" width="8.21875" style="3"/>
    <col min="6928" max="6928" width="5.109375" style="3" customWidth="1"/>
    <col min="6929" max="6929" width="4.6640625" style="3" customWidth="1"/>
    <col min="6930" max="7169" width="8.21875" style="3"/>
    <col min="7170" max="7170" width="5.21875" style="3" customWidth="1"/>
    <col min="7171" max="7171" width="7.77734375" style="3" customWidth="1"/>
    <col min="7172" max="7172" width="5.44140625" style="3" customWidth="1"/>
    <col min="7173" max="7173" width="11.88671875" style="3" customWidth="1"/>
    <col min="7174" max="7174" width="8.21875" style="3"/>
    <col min="7175" max="7175" width="6.44140625" style="3" customWidth="1"/>
    <col min="7176" max="7176" width="4.6640625" style="3" customWidth="1"/>
    <col min="7177" max="7178" width="8.21875" style="3"/>
    <col min="7179" max="7179" width="5.21875" style="3" customWidth="1"/>
    <col min="7180" max="7180" width="7.6640625" style="3" customWidth="1"/>
    <col min="7181" max="7181" width="7" style="3" customWidth="1"/>
    <col min="7182" max="7182" width="11.88671875" style="3" customWidth="1"/>
    <col min="7183" max="7183" width="8.21875" style="3"/>
    <col min="7184" max="7184" width="5.109375" style="3" customWidth="1"/>
    <col min="7185" max="7185" width="4.6640625" style="3" customWidth="1"/>
    <col min="7186" max="7425" width="8.21875" style="3"/>
    <col min="7426" max="7426" width="5.21875" style="3" customWidth="1"/>
    <col min="7427" max="7427" width="7.77734375" style="3" customWidth="1"/>
    <col min="7428" max="7428" width="5.44140625" style="3" customWidth="1"/>
    <col min="7429" max="7429" width="11.88671875" style="3" customWidth="1"/>
    <col min="7430" max="7430" width="8.21875" style="3"/>
    <col min="7431" max="7431" width="6.44140625" style="3" customWidth="1"/>
    <col min="7432" max="7432" width="4.6640625" style="3" customWidth="1"/>
    <col min="7433" max="7434" width="8.21875" style="3"/>
    <col min="7435" max="7435" width="5.21875" style="3" customWidth="1"/>
    <col min="7436" max="7436" width="7.6640625" style="3" customWidth="1"/>
    <col min="7437" max="7437" width="7" style="3" customWidth="1"/>
    <col min="7438" max="7438" width="11.88671875" style="3" customWidth="1"/>
    <col min="7439" max="7439" width="8.21875" style="3"/>
    <col min="7440" max="7440" width="5.109375" style="3" customWidth="1"/>
    <col min="7441" max="7441" width="4.6640625" style="3" customWidth="1"/>
    <col min="7442" max="7681" width="8.21875" style="3"/>
    <col min="7682" max="7682" width="5.21875" style="3" customWidth="1"/>
    <col min="7683" max="7683" width="7.77734375" style="3" customWidth="1"/>
    <col min="7684" max="7684" width="5.44140625" style="3" customWidth="1"/>
    <col min="7685" max="7685" width="11.88671875" style="3" customWidth="1"/>
    <col min="7686" max="7686" width="8.21875" style="3"/>
    <col min="7687" max="7687" width="6.44140625" style="3" customWidth="1"/>
    <col min="7688" max="7688" width="4.6640625" style="3" customWidth="1"/>
    <col min="7689" max="7690" width="8.21875" style="3"/>
    <col min="7691" max="7691" width="5.21875" style="3" customWidth="1"/>
    <col min="7692" max="7692" width="7.6640625" style="3" customWidth="1"/>
    <col min="7693" max="7693" width="7" style="3" customWidth="1"/>
    <col min="7694" max="7694" width="11.88671875" style="3" customWidth="1"/>
    <col min="7695" max="7695" width="8.21875" style="3"/>
    <col min="7696" max="7696" width="5.109375" style="3" customWidth="1"/>
    <col min="7697" max="7697" width="4.6640625" style="3" customWidth="1"/>
    <col min="7698" max="7937" width="8.21875" style="3"/>
    <col min="7938" max="7938" width="5.21875" style="3" customWidth="1"/>
    <col min="7939" max="7939" width="7.77734375" style="3" customWidth="1"/>
    <col min="7940" max="7940" width="5.44140625" style="3" customWidth="1"/>
    <col min="7941" max="7941" width="11.88671875" style="3" customWidth="1"/>
    <col min="7942" max="7942" width="8.21875" style="3"/>
    <col min="7943" max="7943" width="6.44140625" style="3" customWidth="1"/>
    <col min="7944" max="7944" width="4.6640625" style="3" customWidth="1"/>
    <col min="7945" max="7946" width="8.21875" style="3"/>
    <col min="7947" max="7947" width="5.21875" style="3" customWidth="1"/>
    <col min="7948" max="7948" width="7.6640625" style="3" customWidth="1"/>
    <col min="7949" max="7949" width="7" style="3" customWidth="1"/>
    <col min="7950" max="7950" width="11.88671875" style="3" customWidth="1"/>
    <col min="7951" max="7951" width="8.21875" style="3"/>
    <col min="7952" max="7952" width="5.109375" style="3" customWidth="1"/>
    <col min="7953" max="7953" width="4.6640625" style="3" customWidth="1"/>
    <col min="7954" max="8193" width="8.21875" style="3"/>
    <col min="8194" max="8194" width="5.21875" style="3" customWidth="1"/>
    <col min="8195" max="8195" width="7.77734375" style="3" customWidth="1"/>
    <col min="8196" max="8196" width="5.44140625" style="3" customWidth="1"/>
    <col min="8197" max="8197" width="11.88671875" style="3" customWidth="1"/>
    <col min="8198" max="8198" width="8.21875" style="3"/>
    <col min="8199" max="8199" width="6.44140625" style="3" customWidth="1"/>
    <col min="8200" max="8200" width="4.6640625" style="3" customWidth="1"/>
    <col min="8201" max="8202" width="8.21875" style="3"/>
    <col min="8203" max="8203" width="5.21875" style="3" customWidth="1"/>
    <col min="8204" max="8204" width="7.6640625" style="3" customWidth="1"/>
    <col min="8205" max="8205" width="7" style="3" customWidth="1"/>
    <col min="8206" max="8206" width="11.88671875" style="3" customWidth="1"/>
    <col min="8207" max="8207" width="8.21875" style="3"/>
    <col min="8208" max="8208" width="5.109375" style="3" customWidth="1"/>
    <col min="8209" max="8209" width="4.6640625" style="3" customWidth="1"/>
    <col min="8210" max="8449" width="8.21875" style="3"/>
    <col min="8450" max="8450" width="5.21875" style="3" customWidth="1"/>
    <col min="8451" max="8451" width="7.77734375" style="3" customWidth="1"/>
    <col min="8452" max="8452" width="5.44140625" style="3" customWidth="1"/>
    <col min="8453" max="8453" width="11.88671875" style="3" customWidth="1"/>
    <col min="8454" max="8454" width="8.21875" style="3"/>
    <col min="8455" max="8455" width="6.44140625" style="3" customWidth="1"/>
    <col min="8456" max="8456" width="4.6640625" style="3" customWidth="1"/>
    <col min="8457" max="8458" width="8.21875" style="3"/>
    <col min="8459" max="8459" width="5.21875" style="3" customWidth="1"/>
    <col min="8460" max="8460" width="7.6640625" style="3" customWidth="1"/>
    <col min="8461" max="8461" width="7" style="3" customWidth="1"/>
    <col min="8462" max="8462" width="11.88671875" style="3" customWidth="1"/>
    <col min="8463" max="8463" width="8.21875" style="3"/>
    <col min="8464" max="8464" width="5.109375" style="3" customWidth="1"/>
    <col min="8465" max="8465" width="4.6640625" style="3" customWidth="1"/>
    <col min="8466" max="8705" width="8.21875" style="3"/>
    <col min="8706" max="8706" width="5.21875" style="3" customWidth="1"/>
    <col min="8707" max="8707" width="7.77734375" style="3" customWidth="1"/>
    <col min="8708" max="8708" width="5.44140625" style="3" customWidth="1"/>
    <col min="8709" max="8709" width="11.88671875" style="3" customWidth="1"/>
    <col min="8710" max="8710" width="8.21875" style="3"/>
    <col min="8711" max="8711" width="6.44140625" style="3" customWidth="1"/>
    <col min="8712" max="8712" width="4.6640625" style="3" customWidth="1"/>
    <col min="8713" max="8714" width="8.21875" style="3"/>
    <col min="8715" max="8715" width="5.21875" style="3" customWidth="1"/>
    <col min="8716" max="8716" width="7.6640625" style="3" customWidth="1"/>
    <col min="8717" max="8717" width="7" style="3" customWidth="1"/>
    <col min="8718" max="8718" width="11.88671875" style="3" customWidth="1"/>
    <col min="8719" max="8719" width="8.21875" style="3"/>
    <col min="8720" max="8720" width="5.109375" style="3" customWidth="1"/>
    <col min="8721" max="8721" width="4.6640625" style="3" customWidth="1"/>
    <col min="8722" max="8961" width="8.21875" style="3"/>
    <col min="8962" max="8962" width="5.21875" style="3" customWidth="1"/>
    <col min="8963" max="8963" width="7.77734375" style="3" customWidth="1"/>
    <col min="8964" max="8964" width="5.44140625" style="3" customWidth="1"/>
    <col min="8965" max="8965" width="11.88671875" style="3" customWidth="1"/>
    <col min="8966" max="8966" width="8.21875" style="3"/>
    <col min="8967" max="8967" width="6.44140625" style="3" customWidth="1"/>
    <col min="8968" max="8968" width="4.6640625" style="3" customWidth="1"/>
    <col min="8969" max="8970" width="8.21875" style="3"/>
    <col min="8971" max="8971" width="5.21875" style="3" customWidth="1"/>
    <col min="8972" max="8972" width="7.6640625" style="3" customWidth="1"/>
    <col min="8973" max="8973" width="7" style="3" customWidth="1"/>
    <col min="8974" max="8974" width="11.88671875" style="3" customWidth="1"/>
    <col min="8975" max="8975" width="8.21875" style="3"/>
    <col min="8976" max="8976" width="5.109375" style="3" customWidth="1"/>
    <col min="8977" max="8977" width="4.6640625" style="3" customWidth="1"/>
    <col min="8978" max="9217" width="8.21875" style="3"/>
    <col min="9218" max="9218" width="5.21875" style="3" customWidth="1"/>
    <col min="9219" max="9219" width="7.77734375" style="3" customWidth="1"/>
    <col min="9220" max="9220" width="5.44140625" style="3" customWidth="1"/>
    <col min="9221" max="9221" width="11.88671875" style="3" customWidth="1"/>
    <col min="9222" max="9222" width="8.21875" style="3"/>
    <col min="9223" max="9223" width="6.44140625" style="3" customWidth="1"/>
    <col min="9224" max="9224" width="4.6640625" style="3" customWidth="1"/>
    <col min="9225" max="9226" width="8.21875" style="3"/>
    <col min="9227" max="9227" width="5.21875" style="3" customWidth="1"/>
    <col min="9228" max="9228" width="7.6640625" style="3" customWidth="1"/>
    <col min="9229" max="9229" width="7" style="3" customWidth="1"/>
    <col min="9230" max="9230" width="11.88671875" style="3" customWidth="1"/>
    <col min="9231" max="9231" width="8.21875" style="3"/>
    <col min="9232" max="9232" width="5.109375" style="3" customWidth="1"/>
    <col min="9233" max="9233" width="4.6640625" style="3" customWidth="1"/>
    <col min="9234" max="9473" width="8.21875" style="3"/>
    <col min="9474" max="9474" width="5.21875" style="3" customWidth="1"/>
    <col min="9475" max="9475" width="7.77734375" style="3" customWidth="1"/>
    <col min="9476" max="9476" width="5.44140625" style="3" customWidth="1"/>
    <col min="9477" max="9477" width="11.88671875" style="3" customWidth="1"/>
    <col min="9478" max="9478" width="8.21875" style="3"/>
    <col min="9479" max="9479" width="6.44140625" style="3" customWidth="1"/>
    <col min="9480" max="9480" width="4.6640625" style="3" customWidth="1"/>
    <col min="9481" max="9482" width="8.21875" style="3"/>
    <col min="9483" max="9483" width="5.21875" style="3" customWidth="1"/>
    <col min="9484" max="9484" width="7.6640625" style="3" customWidth="1"/>
    <col min="9485" max="9485" width="7" style="3" customWidth="1"/>
    <col min="9486" max="9486" width="11.88671875" style="3" customWidth="1"/>
    <col min="9487" max="9487" width="8.21875" style="3"/>
    <col min="9488" max="9488" width="5.109375" style="3" customWidth="1"/>
    <col min="9489" max="9489" width="4.6640625" style="3" customWidth="1"/>
    <col min="9490" max="9729" width="8.21875" style="3"/>
    <col min="9730" max="9730" width="5.21875" style="3" customWidth="1"/>
    <col min="9731" max="9731" width="7.77734375" style="3" customWidth="1"/>
    <col min="9732" max="9732" width="5.44140625" style="3" customWidth="1"/>
    <col min="9733" max="9733" width="11.88671875" style="3" customWidth="1"/>
    <col min="9734" max="9734" width="8.21875" style="3"/>
    <col min="9735" max="9735" width="6.44140625" style="3" customWidth="1"/>
    <col min="9736" max="9736" width="4.6640625" style="3" customWidth="1"/>
    <col min="9737" max="9738" width="8.21875" style="3"/>
    <col min="9739" max="9739" width="5.21875" style="3" customWidth="1"/>
    <col min="9740" max="9740" width="7.6640625" style="3" customWidth="1"/>
    <col min="9741" max="9741" width="7" style="3" customWidth="1"/>
    <col min="9742" max="9742" width="11.88671875" style="3" customWidth="1"/>
    <col min="9743" max="9743" width="8.21875" style="3"/>
    <col min="9744" max="9744" width="5.109375" style="3" customWidth="1"/>
    <col min="9745" max="9745" width="4.6640625" style="3" customWidth="1"/>
    <col min="9746" max="9985" width="8.21875" style="3"/>
    <col min="9986" max="9986" width="5.21875" style="3" customWidth="1"/>
    <col min="9987" max="9987" width="7.77734375" style="3" customWidth="1"/>
    <col min="9988" max="9988" width="5.44140625" style="3" customWidth="1"/>
    <col min="9989" max="9989" width="11.88671875" style="3" customWidth="1"/>
    <col min="9990" max="9990" width="8.21875" style="3"/>
    <col min="9991" max="9991" width="6.44140625" style="3" customWidth="1"/>
    <col min="9992" max="9992" width="4.6640625" style="3" customWidth="1"/>
    <col min="9993" max="9994" width="8.21875" style="3"/>
    <col min="9995" max="9995" width="5.21875" style="3" customWidth="1"/>
    <col min="9996" max="9996" width="7.6640625" style="3" customWidth="1"/>
    <col min="9997" max="9997" width="7" style="3" customWidth="1"/>
    <col min="9998" max="9998" width="11.88671875" style="3" customWidth="1"/>
    <col min="9999" max="9999" width="8.21875" style="3"/>
    <col min="10000" max="10000" width="5.109375" style="3" customWidth="1"/>
    <col min="10001" max="10001" width="4.6640625" style="3" customWidth="1"/>
    <col min="10002" max="10241" width="8.21875" style="3"/>
    <col min="10242" max="10242" width="5.21875" style="3" customWidth="1"/>
    <col min="10243" max="10243" width="7.77734375" style="3" customWidth="1"/>
    <col min="10244" max="10244" width="5.44140625" style="3" customWidth="1"/>
    <col min="10245" max="10245" width="11.88671875" style="3" customWidth="1"/>
    <col min="10246" max="10246" width="8.21875" style="3"/>
    <col min="10247" max="10247" width="6.44140625" style="3" customWidth="1"/>
    <col min="10248" max="10248" width="4.6640625" style="3" customWidth="1"/>
    <col min="10249" max="10250" width="8.21875" style="3"/>
    <col min="10251" max="10251" width="5.21875" style="3" customWidth="1"/>
    <col min="10252" max="10252" width="7.6640625" style="3" customWidth="1"/>
    <col min="10253" max="10253" width="7" style="3" customWidth="1"/>
    <col min="10254" max="10254" width="11.88671875" style="3" customWidth="1"/>
    <col min="10255" max="10255" width="8.21875" style="3"/>
    <col min="10256" max="10256" width="5.109375" style="3" customWidth="1"/>
    <col min="10257" max="10257" width="4.6640625" style="3" customWidth="1"/>
    <col min="10258" max="10497" width="8.21875" style="3"/>
    <col min="10498" max="10498" width="5.21875" style="3" customWidth="1"/>
    <col min="10499" max="10499" width="7.77734375" style="3" customWidth="1"/>
    <col min="10500" max="10500" width="5.44140625" style="3" customWidth="1"/>
    <col min="10501" max="10501" width="11.88671875" style="3" customWidth="1"/>
    <col min="10502" max="10502" width="8.21875" style="3"/>
    <col min="10503" max="10503" width="6.44140625" style="3" customWidth="1"/>
    <col min="10504" max="10504" width="4.6640625" style="3" customWidth="1"/>
    <col min="10505" max="10506" width="8.21875" style="3"/>
    <col min="10507" max="10507" width="5.21875" style="3" customWidth="1"/>
    <col min="10508" max="10508" width="7.6640625" style="3" customWidth="1"/>
    <col min="10509" max="10509" width="7" style="3" customWidth="1"/>
    <col min="10510" max="10510" width="11.88671875" style="3" customWidth="1"/>
    <col min="10511" max="10511" width="8.21875" style="3"/>
    <col min="10512" max="10512" width="5.109375" style="3" customWidth="1"/>
    <col min="10513" max="10513" width="4.6640625" style="3" customWidth="1"/>
    <col min="10514" max="10753" width="8.21875" style="3"/>
    <col min="10754" max="10754" width="5.21875" style="3" customWidth="1"/>
    <col min="10755" max="10755" width="7.77734375" style="3" customWidth="1"/>
    <col min="10756" max="10756" width="5.44140625" style="3" customWidth="1"/>
    <col min="10757" max="10757" width="11.88671875" style="3" customWidth="1"/>
    <col min="10758" max="10758" width="8.21875" style="3"/>
    <col min="10759" max="10759" width="6.44140625" style="3" customWidth="1"/>
    <col min="10760" max="10760" width="4.6640625" style="3" customWidth="1"/>
    <col min="10761" max="10762" width="8.21875" style="3"/>
    <col min="10763" max="10763" width="5.21875" style="3" customWidth="1"/>
    <col min="10764" max="10764" width="7.6640625" style="3" customWidth="1"/>
    <col min="10765" max="10765" width="7" style="3" customWidth="1"/>
    <col min="10766" max="10766" width="11.88671875" style="3" customWidth="1"/>
    <col min="10767" max="10767" width="8.21875" style="3"/>
    <col min="10768" max="10768" width="5.109375" style="3" customWidth="1"/>
    <col min="10769" max="10769" width="4.6640625" style="3" customWidth="1"/>
    <col min="10770" max="11009" width="8.21875" style="3"/>
    <col min="11010" max="11010" width="5.21875" style="3" customWidth="1"/>
    <col min="11011" max="11011" width="7.77734375" style="3" customWidth="1"/>
    <col min="11012" max="11012" width="5.44140625" style="3" customWidth="1"/>
    <col min="11013" max="11013" width="11.88671875" style="3" customWidth="1"/>
    <col min="11014" max="11014" width="8.21875" style="3"/>
    <col min="11015" max="11015" width="6.44140625" style="3" customWidth="1"/>
    <col min="11016" max="11016" width="4.6640625" style="3" customWidth="1"/>
    <col min="11017" max="11018" width="8.21875" style="3"/>
    <col min="11019" max="11019" width="5.21875" style="3" customWidth="1"/>
    <col min="11020" max="11020" width="7.6640625" style="3" customWidth="1"/>
    <col min="11021" max="11021" width="7" style="3" customWidth="1"/>
    <col min="11022" max="11022" width="11.88671875" style="3" customWidth="1"/>
    <col min="11023" max="11023" width="8.21875" style="3"/>
    <col min="11024" max="11024" width="5.109375" style="3" customWidth="1"/>
    <col min="11025" max="11025" width="4.6640625" style="3" customWidth="1"/>
    <col min="11026" max="11265" width="8.21875" style="3"/>
    <col min="11266" max="11266" width="5.21875" style="3" customWidth="1"/>
    <col min="11267" max="11267" width="7.77734375" style="3" customWidth="1"/>
    <col min="11268" max="11268" width="5.44140625" style="3" customWidth="1"/>
    <col min="11269" max="11269" width="11.88671875" style="3" customWidth="1"/>
    <col min="11270" max="11270" width="8.21875" style="3"/>
    <col min="11271" max="11271" width="6.44140625" style="3" customWidth="1"/>
    <col min="11272" max="11272" width="4.6640625" style="3" customWidth="1"/>
    <col min="11273" max="11274" width="8.21875" style="3"/>
    <col min="11275" max="11275" width="5.21875" style="3" customWidth="1"/>
    <col min="11276" max="11276" width="7.6640625" style="3" customWidth="1"/>
    <col min="11277" max="11277" width="7" style="3" customWidth="1"/>
    <col min="11278" max="11278" width="11.88671875" style="3" customWidth="1"/>
    <col min="11279" max="11279" width="8.21875" style="3"/>
    <col min="11280" max="11280" width="5.109375" style="3" customWidth="1"/>
    <col min="11281" max="11281" width="4.6640625" style="3" customWidth="1"/>
    <col min="11282" max="11521" width="8.21875" style="3"/>
    <col min="11522" max="11522" width="5.21875" style="3" customWidth="1"/>
    <col min="11523" max="11523" width="7.77734375" style="3" customWidth="1"/>
    <col min="11524" max="11524" width="5.44140625" style="3" customWidth="1"/>
    <col min="11525" max="11525" width="11.88671875" style="3" customWidth="1"/>
    <col min="11526" max="11526" width="8.21875" style="3"/>
    <col min="11527" max="11527" width="6.44140625" style="3" customWidth="1"/>
    <col min="11528" max="11528" width="4.6640625" style="3" customWidth="1"/>
    <col min="11529" max="11530" width="8.21875" style="3"/>
    <col min="11531" max="11531" width="5.21875" style="3" customWidth="1"/>
    <col min="11532" max="11532" width="7.6640625" style="3" customWidth="1"/>
    <col min="11533" max="11533" width="7" style="3" customWidth="1"/>
    <col min="11534" max="11534" width="11.88671875" style="3" customWidth="1"/>
    <col min="11535" max="11535" width="8.21875" style="3"/>
    <col min="11536" max="11536" width="5.109375" style="3" customWidth="1"/>
    <col min="11537" max="11537" width="4.6640625" style="3" customWidth="1"/>
    <col min="11538" max="11777" width="8.21875" style="3"/>
    <col min="11778" max="11778" width="5.21875" style="3" customWidth="1"/>
    <col min="11779" max="11779" width="7.77734375" style="3" customWidth="1"/>
    <col min="11780" max="11780" width="5.44140625" style="3" customWidth="1"/>
    <col min="11781" max="11781" width="11.88671875" style="3" customWidth="1"/>
    <col min="11782" max="11782" width="8.21875" style="3"/>
    <col min="11783" max="11783" width="6.44140625" style="3" customWidth="1"/>
    <col min="11784" max="11784" width="4.6640625" style="3" customWidth="1"/>
    <col min="11785" max="11786" width="8.21875" style="3"/>
    <col min="11787" max="11787" width="5.21875" style="3" customWidth="1"/>
    <col min="11788" max="11788" width="7.6640625" style="3" customWidth="1"/>
    <col min="11789" max="11789" width="7" style="3" customWidth="1"/>
    <col min="11790" max="11790" width="11.88671875" style="3" customWidth="1"/>
    <col min="11791" max="11791" width="8.21875" style="3"/>
    <col min="11792" max="11792" width="5.109375" style="3" customWidth="1"/>
    <col min="11793" max="11793" width="4.6640625" style="3" customWidth="1"/>
    <col min="11794" max="12033" width="8.21875" style="3"/>
    <col min="12034" max="12034" width="5.21875" style="3" customWidth="1"/>
    <col min="12035" max="12035" width="7.77734375" style="3" customWidth="1"/>
    <col min="12036" max="12036" width="5.44140625" style="3" customWidth="1"/>
    <col min="12037" max="12037" width="11.88671875" style="3" customWidth="1"/>
    <col min="12038" max="12038" width="8.21875" style="3"/>
    <col min="12039" max="12039" width="6.44140625" style="3" customWidth="1"/>
    <col min="12040" max="12040" width="4.6640625" style="3" customWidth="1"/>
    <col min="12041" max="12042" width="8.21875" style="3"/>
    <col min="12043" max="12043" width="5.21875" style="3" customWidth="1"/>
    <col min="12044" max="12044" width="7.6640625" style="3" customWidth="1"/>
    <col min="12045" max="12045" width="7" style="3" customWidth="1"/>
    <col min="12046" max="12046" width="11.88671875" style="3" customWidth="1"/>
    <col min="12047" max="12047" width="8.21875" style="3"/>
    <col min="12048" max="12048" width="5.109375" style="3" customWidth="1"/>
    <col min="12049" max="12049" width="4.6640625" style="3" customWidth="1"/>
    <col min="12050" max="12289" width="8.21875" style="3"/>
    <col min="12290" max="12290" width="5.21875" style="3" customWidth="1"/>
    <col min="12291" max="12291" width="7.77734375" style="3" customWidth="1"/>
    <col min="12292" max="12292" width="5.44140625" style="3" customWidth="1"/>
    <col min="12293" max="12293" width="11.88671875" style="3" customWidth="1"/>
    <col min="12294" max="12294" width="8.21875" style="3"/>
    <col min="12295" max="12295" width="6.44140625" style="3" customWidth="1"/>
    <col min="12296" max="12296" width="4.6640625" style="3" customWidth="1"/>
    <col min="12297" max="12298" width="8.21875" style="3"/>
    <col min="12299" max="12299" width="5.21875" style="3" customWidth="1"/>
    <col min="12300" max="12300" width="7.6640625" style="3" customWidth="1"/>
    <col min="12301" max="12301" width="7" style="3" customWidth="1"/>
    <col min="12302" max="12302" width="11.88671875" style="3" customWidth="1"/>
    <col min="12303" max="12303" width="8.21875" style="3"/>
    <col min="12304" max="12304" width="5.109375" style="3" customWidth="1"/>
    <col min="12305" max="12305" width="4.6640625" style="3" customWidth="1"/>
    <col min="12306" max="12545" width="8.21875" style="3"/>
    <col min="12546" max="12546" width="5.21875" style="3" customWidth="1"/>
    <col min="12547" max="12547" width="7.77734375" style="3" customWidth="1"/>
    <col min="12548" max="12548" width="5.44140625" style="3" customWidth="1"/>
    <col min="12549" max="12549" width="11.88671875" style="3" customWidth="1"/>
    <col min="12550" max="12550" width="8.21875" style="3"/>
    <col min="12551" max="12551" width="6.44140625" style="3" customWidth="1"/>
    <col min="12552" max="12552" width="4.6640625" style="3" customWidth="1"/>
    <col min="12553" max="12554" width="8.21875" style="3"/>
    <col min="12555" max="12555" width="5.21875" style="3" customWidth="1"/>
    <col min="12556" max="12556" width="7.6640625" style="3" customWidth="1"/>
    <col min="12557" max="12557" width="7" style="3" customWidth="1"/>
    <col min="12558" max="12558" width="11.88671875" style="3" customWidth="1"/>
    <col min="12559" max="12559" width="8.21875" style="3"/>
    <col min="12560" max="12560" width="5.109375" style="3" customWidth="1"/>
    <col min="12561" max="12561" width="4.6640625" style="3" customWidth="1"/>
    <col min="12562" max="12801" width="8.21875" style="3"/>
    <col min="12802" max="12802" width="5.21875" style="3" customWidth="1"/>
    <col min="12803" max="12803" width="7.77734375" style="3" customWidth="1"/>
    <col min="12804" max="12804" width="5.44140625" style="3" customWidth="1"/>
    <col min="12805" max="12805" width="11.88671875" style="3" customWidth="1"/>
    <col min="12806" max="12806" width="8.21875" style="3"/>
    <col min="12807" max="12807" width="6.44140625" style="3" customWidth="1"/>
    <col min="12808" max="12808" width="4.6640625" style="3" customWidth="1"/>
    <col min="12809" max="12810" width="8.21875" style="3"/>
    <col min="12811" max="12811" width="5.21875" style="3" customWidth="1"/>
    <col min="12812" max="12812" width="7.6640625" style="3" customWidth="1"/>
    <col min="12813" max="12813" width="7" style="3" customWidth="1"/>
    <col min="12814" max="12814" width="11.88671875" style="3" customWidth="1"/>
    <col min="12815" max="12815" width="8.21875" style="3"/>
    <col min="12816" max="12816" width="5.109375" style="3" customWidth="1"/>
    <col min="12817" max="12817" width="4.6640625" style="3" customWidth="1"/>
    <col min="12818" max="13057" width="8.21875" style="3"/>
    <col min="13058" max="13058" width="5.21875" style="3" customWidth="1"/>
    <col min="13059" max="13059" width="7.77734375" style="3" customWidth="1"/>
    <col min="13060" max="13060" width="5.44140625" style="3" customWidth="1"/>
    <col min="13061" max="13061" width="11.88671875" style="3" customWidth="1"/>
    <col min="13062" max="13062" width="8.21875" style="3"/>
    <col min="13063" max="13063" width="6.44140625" style="3" customWidth="1"/>
    <col min="13064" max="13064" width="4.6640625" style="3" customWidth="1"/>
    <col min="13065" max="13066" width="8.21875" style="3"/>
    <col min="13067" max="13067" width="5.21875" style="3" customWidth="1"/>
    <col min="13068" max="13068" width="7.6640625" style="3" customWidth="1"/>
    <col min="13069" max="13069" width="7" style="3" customWidth="1"/>
    <col min="13070" max="13070" width="11.88671875" style="3" customWidth="1"/>
    <col min="13071" max="13071" width="8.21875" style="3"/>
    <col min="13072" max="13072" width="5.109375" style="3" customWidth="1"/>
    <col min="13073" max="13073" width="4.6640625" style="3" customWidth="1"/>
    <col min="13074" max="13313" width="8.21875" style="3"/>
    <col min="13314" max="13314" width="5.21875" style="3" customWidth="1"/>
    <col min="13315" max="13315" width="7.77734375" style="3" customWidth="1"/>
    <col min="13316" max="13316" width="5.44140625" style="3" customWidth="1"/>
    <col min="13317" max="13317" width="11.88671875" style="3" customWidth="1"/>
    <col min="13318" max="13318" width="8.21875" style="3"/>
    <col min="13319" max="13319" width="6.44140625" style="3" customWidth="1"/>
    <col min="13320" max="13320" width="4.6640625" style="3" customWidth="1"/>
    <col min="13321" max="13322" width="8.21875" style="3"/>
    <col min="13323" max="13323" width="5.21875" style="3" customWidth="1"/>
    <col min="13324" max="13324" width="7.6640625" style="3" customWidth="1"/>
    <col min="13325" max="13325" width="7" style="3" customWidth="1"/>
    <col min="13326" max="13326" width="11.88671875" style="3" customWidth="1"/>
    <col min="13327" max="13327" width="8.21875" style="3"/>
    <col min="13328" max="13328" width="5.109375" style="3" customWidth="1"/>
    <col min="13329" max="13329" width="4.6640625" style="3" customWidth="1"/>
    <col min="13330" max="13569" width="8.21875" style="3"/>
    <col min="13570" max="13570" width="5.21875" style="3" customWidth="1"/>
    <col min="13571" max="13571" width="7.77734375" style="3" customWidth="1"/>
    <col min="13572" max="13572" width="5.44140625" style="3" customWidth="1"/>
    <col min="13573" max="13573" width="11.88671875" style="3" customWidth="1"/>
    <col min="13574" max="13574" width="8.21875" style="3"/>
    <col min="13575" max="13575" width="6.44140625" style="3" customWidth="1"/>
    <col min="13576" max="13576" width="4.6640625" style="3" customWidth="1"/>
    <col min="13577" max="13578" width="8.21875" style="3"/>
    <col min="13579" max="13579" width="5.21875" style="3" customWidth="1"/>
    <col min="13580" max="13580" width="7.6640625" style="3" customWidth="1"/>
    <col min="13581" max="13581" width="7" style="3" customWidth="1"/>
    <col min="13582" max="13582" width="11.88671875" style="3" customWidth="1"/>
    <col min="13583" max="13583" width="8.21875" style="3"/>
    <col min="13584" max="13584" width="5.109375" style="3" customWidth="1"/>
    <col min="13585" max="13585" width="4.6640625" style="3" customWidth="1"/>
    <col min="13586" max="13825" width="8.21875" style="3"/>
    <col min="13826" max="13826" width="5.21875" style="3" customWidth="1"/>
    <col min="13827" max="13827" width="7.77734375" style="3" customWidth="1"/>
    <col min="13828" max="13828" width="5.44140625" style="3" customWidth="1"/>
    <col min="13829" max="13829" width="11.88671875" style="3" customWidth="1"/>
    <col min="13830" max="13830" width="8.21875" style="3"/>
    <col min="13831" max="13831" width="6.44140625" style="3" customWidth="1"/>
    <col min="13832" max="13832" width="4.6640625" style="3" customWidth="1"/>
    <col min="13833" max="13834" width="8.21875" style="3"/>
    <col min="13835" max="13835" width="5.21875" style="3" customWidth="1"/>
    <col min="13836" max="13836" width="7.6640625" style="3" customWidth="1"/>
    <col min="13837" max="13837" width="7" style="3" customWidth="1"/>
    <col min="13838" max="13838" width="11.88671875" style="3" customWidth="1"/>
    <col min="13839" max="13839" width="8.21875" style="3"/>
    <col min="13840" max="13840" width="5.109375" style="3" customWidth="1"/>
    <col min="13841" max="13841" width="4.6640625" style="3" customWidth="1"/>
    <col min="13842" max="14081" width="8.21875" style="3"/>
    <col min="14082" max="14082" width="5.21875" style="3" customWidth="1"/>
    <col min="14083" max="14083" width="7.77734375" style="3" customWidth="1"/>
    <col min="14084" max="14084" width="5.44140625" style="3" customWidth="1"/>
    <col min="14085" max="14085" width="11.88671875" style="3" customWidth="1"/>
    <col min="14086" max="14086" width="8.21875" style="3"/>
    <col min="14087" max="14087" width="6.44140625" style="3" customWidth="1"/>
    <col min="14088" max="14088" width="4.6640625" style="3" customWidth="1"/>
    <col min="14089" max="14090" width="8.21875" style="3"/>
    <col min="14091" max="14091" width="5.21875" style="3" customWidth="1"/>
    <col min="14092" max="14092" width="7.6640625" style="3" customWidth="1"/>
    <col min="14093" max="14093" width="7" style="3" customWidth="1"/>
    <col min="14094" max="14094" width="11.88671875" style="3" customWidth="1"/>
    <col min="14095" max="14095" width="8.21875" style="3"/>
    <col min="14096" max="14096" width="5.109375" style="3" customWidth="1"/>
    <col min="14097" max="14097" width="4.6640625" style="3" customWidth="1"/>
    <col min="14098" max="14337" width="8.21875" style="3"/>
    <col min="14338" max="14338" width="5.21875" style="3" customWidth="1"/>
    <col min="14339" max="14339" width="7.77734375" style="3" customWidth="1"/>
    <col min="14340" max="14340" width="5.44140625" style="3" customWidth="1"/>
    <col min="14341" max="14341" width="11.88671875" style="3" customWidth="1"/>
    <col min="14342" max="14342" width="8.21875" style="3"/>
    <col min="14343" max="14343" width="6.44140625" style="3" customWidth="1"/>
    <col min="14344" max="14344" width="4.6640625" style="3" customWidth="1"/>
    <col min="14345" max="14346" width="8.21875" style="3"/>
    <col min="14347" max="14347" width="5.21875" style="3" customWidth="1"/>
    <col min="14348" max="14348" width="7.6640625" style="3" customWidth="1"/>
    <col min="14349" max="14349" width="7" style="3" customWidth="1"/>
    <col min="14350" max="14350" width="11.88671875" style="3" customWidth="1"/>
    <col min="14351" max="14351" width="8.21875" style="3"/>
    <col min="14352" max="14352" width="5.109375" style="3" customWidth="1"/>
    <col min="14353" max="14353" width="4.6640625" style="3" customWidth="1"/>
    <col min="14354" max="14593" width="8.21875" style="3"/>
    <col min="14594" max="14594" width="5.21875" style="3" customWidth="1"/>
    <col min="14595" max="14595" width="7.77734375" style="3" customWidth="1"/>
    <col min="14596" max="14596" width="5.44140625" style="3" customWidth="1"/>
    <col min="14597" max="14597" width="11.88671875" style="3" customWidth="1"/>
    <col min="14598" max="14598" width="8.21875" style="3"/>
    <col min="14599" max="14599" width="6.44140625" style="3" customWidth="1"/>
    <col min="14600" max="14600" width="4.6640625" style="3" customWidth="1"/>
    <col min="14601" max="14602" width="8.21875" style="3"/>
    <col min="14603" max="14603" width="5.21875" style="3" customWidth="1"/>
    <col min="14604" max="14604" width="7.6640625" style="3" customWidth="1"/>
    <col min="14605" max="14605" width="7" style="3" customWidth="1"/>
    <col min="14606" max="14606" width="11.88671875" style="3" customWidth="1"/>
    <col min="14607" max="14607" width="8.21875" style="3"/>
    <col min="14608" max="14608" width="5.109375" style="3" customWidth="1"/>
    <col min="14609" max="14609" width="4.6640625" style="3" customWidth="1"/>
    <col min="14610" max="14849" width="8.21875" style="3"/>
    <col min="14850" max="14850" width="5.21875" style="3" customWidth="1"/>
    <col min="14851" max="14851" width="7.77734375" style="3" customWidth="1"/>
    <col min="14852" max="14852" width="5.44140625" style="3" customWidth="1"/>
    <col min="14853" max="14853" width="11.88671875" style="3" customWidth="1"/>
    <col min="14854" max="14854" width="8.21875" style="3"/>
    <col min="14855" max="14855" width="6.44140625" style="3" customWidth="1"/>
    <col min="14856" max="14856" width="4.6640625" style="3" customWidth="1"/>
    <col min="14857" max="14858" width="8.21875" style="3"/>
    <col min="14859" max="14859" width="5.21875" style="3" customWidth="1"/>
    <col min="14860" max="14860" width="7.6640625" style="3" customWidth="1"/>
    <col min="14861" max="14861" width="7" style="3" customWidth="1"/>
    <col min="14862" max="14862" width="11.88671875" style="3" customWidth="1"/>
    <col min="14863" max="14863" width="8.21875" style="3"/>
    <col min="14864" max="14864" width="5.109375" style="3" customWidth="1"/>
    <col min="14865" max="14865" width="4.6640625" style="3" customWidth="1"/>
    <col min="14866" max="15105" width="8.21875" style="3"/>
    <col min="15106" max="15106" width="5.21875" style="3" customWidth="1"/>
    <col min="15107" max="15107" width="7.77734375" style="3" customWidth="1"/>
    <col min="15108" max="15108" width="5.44140625" style="3" customWidth="1"/>
    <col min="15109" max="15109" width="11.88671875" style="3" customWidth="1"/>
    <col min="15110" max="15110" width="8.21875" style="3"/>
    <col min="15111" max="15111" width="6.44140625" style="3" customWidth="1"/>
    <col min="15112" max="15112" width="4.6640625" style="3" customWidth="1"/>
    <col min="15113" max="15114" width="8.21875" style="3"/>
    <col min="15115" max="15115" width="5.21875" style="3" customWidth="1"/>
    <col min="15116" max="15116" width="7.6640625" style="3" customWidth="1"/>
    <col min="15117" max="15117" width="7" style="3" customWidth="1"/>
    <col min="15118" max="15118" width="11.88671875" style="3" customWidth="1"/>
    <col min="15119" max="15119" width="8.21875" style="3"/>
    <col min="15120" max="15120" width="5.109375" style="3" customWidth="1"/>
    <col min="15121" max="15121" width="4.6640625" style="3" customWidth="1"/>
    <col min="15122" max="15361" width="8.21875" style="3"/>
    <col min="15362" max="15362" width="5.21875" style="3" customWidth="1"/>
    <col min="15363" max="15363" width="7.77734375" style="3" customWidth="1"/>
    <col min="15364" max="15364" width="5.44140625" style="3" customWidth="1"/>
    <col min="15365" max="15365" width="11.88671875" style="3" customWidth="1"/>
    <col min="15366" max="15366" width="8.21875" style="3"/>
    <col min="15367" max="15367" width="6.44140625" style="3" customWidth="1"/>
    <col min="15368" max="15368" width="4.6640625" style="3" customWidth="1"/>
    <col min="15369" max="15370" width="8.21875" style="3"/>
    <col min="15371" max="15371" width="5.21875" style="3" customWidth="1"/>
    <col min="15372" max="15372" width="7.6640625" style="3" customWidth="1"/>
    <col min="15373" max="15373" width="7" style="3" customWidth="1"/>
    <col min="15374" max="15374" width="11.88671875" style="3" customWidth="1"/>
    <col min="15375" max="15375" width="8.21875" style="3"/>
    <col min="15376" max="15376" width="5.109375" style="3" customWidth="1"/>
    <col min="15377" max="15377" width="4.6640625" style="3" customWidth="1"/>
    <col min="15378" max="15617" width="8.21875" style="3"/>
    <col min="15618" max="15618" width="5.21875" style="3" customWidth="1"/>
    <col min="15619" max="15619" width="7.77734375" style="3" customWidth="1"/>
    <col min="15620" max="15620" width="5.44140625" style="3" customWidth="1"/>
    <col min="15621" max="15621" width="11.88671875" style="3" customWidth="1"/>
    <col min="15622" max="15622" width="8.21875" style="3"/>
    <col min="15623" max="15623" width="6.44140625" style="3" customWidth="1"/>
    <col min="15624" max="15624" width="4.6640625" style="3" customWidth="1"/>
    <col min="15625" max="15626" width="8.21875" style="3"/>
    <col min="15627" max="15627" width="5.21875" style="3" customWidth="1"/>
    <col min="15628" max="15628" width="7.6640625" style="3" customWidth="1"/>
    <col min="15629" max="15629" width="7" style="3" customWidth="1"/>
    <col min="15630" max="15630" width="11.88671875" style="3" customWidth="1"/>
    <col min="15631" max="15631" width="8.21875" style="3"/>
    <col min="15632" max="15632" width="5.109375" style="3" customWidth="1"/>
    <col min="15633" max="15633" width="4.6640625" style="3" customWidth="1"/>
    <col min="15634" max="15873" width="8.21875" style="3"/>
    <col min="15874" max="15874" width="5.21875" style="3" customWidth="1"/>
    <col min="15875" max="15875" width="7.77734375" style="3" customWidth="1"/>
    <col min="15876" max="15876" width="5.44140625" style="3" customWidth="1"/>
    <col min="15877" max="15877" width="11.88671875" style="3" customWidth="1"/>
    <col min="15878" max="15878" width="8.21875" style="3"/>
    <col min="15879" max="15879" width="6.44140625" style="3" customWidth="1"/>
    <col min="15880" max="15880" width="4.6640625" style="3" customWidth="1"/>
    <col min="15881" max="15882" width="8.21875" style="3"/>
    <col min="15883" max="15883" width="5.21875" style="3" customWidth="1"/>
    <col min="15884" max="15884" width="7.6640625" style="3" customWidth="1"/>
    <col min="15885" max="15885" width="7" style="3" customWidth="1"/>
    <col min="15886" max="15886" width="11.88671875" style="3" customWidth="1"/>
    <col min="15887" max="15887" width="8.21875" style="3"/>
    <col min="15888" max="15888" width="5.109375" style="3" customWidth="1"/>
    <col min="15889" max="15889" width="4.6640625" style="3" customWidth="1"/>
    <col min="15890" max="16129" width="8.21875" style="3"/>
    <col min="16130" max="16130" width="5.21875" style="3" customWidth="1"/>
    <col min="16131" max="16131" width="7.77734375" style="3" customWidth="1"/>
    <col min="16132" max="16132" width="5.44140625" style="3" customWidth="1"/>
    <col min="16133" max="16133" width="11.88671875" style="3" customWidth="1"/>
    <col min="16134" max="16134" width="8.21875" style="3"/>
    <col min="16135" max="16135" width="6.44140625" style="3" customWidth="1"/>
    <col min="16136" max="16136" width="4.6640625" style="3" customWidth="1"/>
    <col min="16137" max="16138" width="8.21875" style="3"/>
    <col min="16139" max="16139" width="5.21875" style="3" customWidth="1"/>
    <col min="16140" max="16140" width="7.6640625" style="3" customWidth="1"/>
    <col min="16141" max="16141" width="7" style="3" customWidth="1"/>
    <col min="16142" max="16142" width="11.88671875" style="3" customWidth="1"/>
    <col min="16143" max="16143" width="8.21875" style="3"/>
    <col min="16144" max="16144" width="5.109375" style="3" customWidth="1"/>
    <col min="16145" max="16145" width="4.6640625" style="3" customWidth="1"/>
    <col min="16146" max="16384" width="8.21875" style="3"/>
  </cols>
  <sheetData>
    <row r="1" spans="1:19" ht="34.5" customHeight="1" x14ac:dyDescent="0.2">
      <c r="A1" s="86" t="s">
        <v>0</v>
      </c>
      <c r="B1" s="87"/>
      <c r="C1" s="87"/>
      <c r="D1" s="87"/>
      <c r="E1" s="1"/>
      <c r="F1" s="1"/>
      <c r="G1" s="1"/>
      <c r="H1" s="1"/>
      <c r="I1" s="1"/>
      <c r="J1" s="1"/>
      <c r="K1" s="1"/>
      <c r="L1" s="1"/>
      <c r="M1" s="1"/>
      <c r="N1" s="1"/>
      <c r="O1" s="88" t="s">
        <v>1</v>
      </c>
      <c r="P1" s="88"/>
      <c r="Q1" s="90"/>
      <c r="R1" s="91"/>
      <c r="S1" s="2"/>
    </row>
    <row r="2" spans="1:19" ht="13.5" customHeight="1" x14ac:dyDescent="0.2">
      <c r="A2" s="4"/>
      <c r="B2" s="94" t="s">
        <v>2</v>
      </c>
      <c r="C2" s="94"/>
      <c r="D2" s="94"/>
      <c r="E2" s="94"/>
      <c r="F2" s="94"/>
      <c r="G2" s="94"/>
      <c r="H2" s="94"/>
      <c r="I2" s="94"/>
      <c r="J2" s="94"/>
      <c r="K2" s="94"/>
      <c r="M2" s="95" t="s">
        <v>3</v>
      </c>
      <c r="N2" s="95"/>
      <c r="O2" s="89"/>
      <c r="P2" s="89"/>
      <c r="Q2" s="92"/>
      <c r="R2" s="93"/>
      <c r="S2" s="2"/>
    </row>
    <row r="3" spans="1:19" ht="14.25" customHeight="1" x14ac:dyDescent="0.2">
      <c r="A3" s="5"/>
      <c r="B3" s="94"/>
      <c r="C3" s="94"/>
      <c r="D3" s="94"/>
      <c r="E3" s="94"/>
      <c r="F3" s="94"/>
      <c r="G3" s="94"/>
      <c r="H3" s="94"/>
      <c r="I3" s="94"/>
      <c r="J3" s="94"/>
      <c r="K3" s="94"/>
      <c r="M3" s="95"/>
      <c r="N3" s="95"/>
      <c r="O3" s="89" t="s">
        <v>4</v>
      </c>
      <c r="P3" s="89"/>
      <c r="Q3" s="96"/>
      <c r="R3" s="97"/>
      <c r="S3" s="2"/>
    </row>
    <row r="4" spans="1:19" ht="34.5" customHeight="1" x14ac:dyDescent="0.2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9"/>
      <c r="P4" s="89"/>
      <c r="Q4" s="96"/>
      <c r="R4" s="97"/>
      <c r="S4" s="2"/>
    </row>
    <row r="5" spans="1:19" ht="33" customHeight="1" x14ac:dyDescent="0.2">
      <c r="A5" s="98" t="s">
        <v>5</v>
      </c>
      <c r="B5" s="99"/>
      <c r="C5" s="99"/>
      <c r="D5" s="99"/>
      <c r="E5" s="99"/>
      <c r="F5" s="99"/>
      <c r="G5" s="99"/>
      <c r="H5" s="99" t="s">
        <v>6</v>
      </c>
      <c r="I5" s="99"/>
      <c r="J5" s="99"/>
      <c r="K5" s="99"/>
      <c r="L5" s="99"/>
      <c r="M5" s="99"/>
      <c r="N5" s="99"/>
      <c r="O5" s="99"/>
      <c r="P5" s="99"/>
      <c r="Q5" s="99"/>
      <c r="R5" s="100"/>
      <c r="S5" s="2"/>
    </row>
    <row r="6" spans="1:19" ht="28.5" customHeight="1" x14ac:dyDescent="0.2">
      <c r="A6" s="101" t="s">
        <v>80</v>
      </c>
      <c r="B6" s="102"/>
      <c r="C6" s="102"/>
      <c r="D6" s="102"/>
      <c r="E6" s="102"/>
      <c r="F6" s="102"/>
      <c r="G6" s="103"/>
      <c r="H6" s="107" t="s">
        <v>89</v>
      </c>
      <c r="I6" s="102"/>
      <c r="J6" s="102"/>
      <c r="K6" s="102"/>
      <c r="L6" s="102"/>
      <c r="M6" s="102"/>
      <c r="N6" s="102"/>
      <c r="O6" s="102"/>
      <c r="P6" s="102"/>
      <c r="Q6" s="102"/>
      <c r="R6" s="108"/>
      <c r="S6" s="2"/>
    </row>
    <row r="7" spans="1:19" ht="20.100000000000001" customHeight="1" x14ac:dyDescent="0.2">
      <c r="A7" s="104"/>
      <c r="B7" s="105"/>
      <c r="C7" s="105"/>
      <c r="D7" s="105"/>
      <c r="E7" s="105"/>
      <c r="F7" s="105"/>
      <c r="G7" s="106"/>
      <c r="H7" s="109"/>
      <c r="I7" s="105"/>
      <c r="J7" s="105"/>
      <c r="K7" s="105"/>
      <c r="L7" s="105"/>
      <c r="M7" s="105"/>
      <c r="N7" s="105"/>
      <c r="O7" s="105"/>
      <c r="P7" s="105"/>
      <c r="Q7" s="105"/>
      <c r="R7" s="110"/>
      <c r="S7" s="2"/>
    </row>
    <row r="8" spans="1:19" ht="36.75" customHeight="1" x14ac:dyDescent="0.2">
      <c r="A8" s="111"/>
      <c r="B8" s="112"/>
      <c r="C8" s="112"/>
      <c r="D8" s="89" t="s">
        <v>7</v>
      </c>
      <c r="E8" s="89"/>
      <c r="F8" s="89"/>
      <c r="G8" s="89"/>
      <c r="H8" s="89"/>
      <c r="I8" s="89"/>
      <c r="J8" s="89"/>
      <c r="K8" s="89" t="s">
        <v>8</v>
      </c>
      <c r="L8" s="89"/>
      <c r="M8" s="89"/>
      <c r="N8" s="89"/>
      <c r="O8" s="89"/>
      <c r="P8" s="89"/>
      <c r="Q8" s="89"/>
      <c r="R8" s="113"/>
      <c r="S8" s="2"/>
    </row>
    <row r="9" spans="1:19" ht="37.5" customHeight="1" x14ac:dyDescent="0.2">
      <c r="A9" s="114" t="s">
        <v>9</v>
      </c>
      <c r="B9" s="115"/>
      <c r="C9" s="116"/>
      <c r="D9" s="8"/>
      <c r="E9" s="85"/>
      <c r="F9" s="117"/>
      <c r="G9" s="117"/>
      <c r="H9" s="117"/>
      <c r="I9" s="117"/>
      <c r="J9" s="9" t="s">
        <v>10</v>
      </c>
      <c r="K9" s="118"/>
      <c r="L9" s="119"/>
      <c r="M9" s="119"/>
      <c r="N9" s="119"/>
      <c r="O9" s="119"/>
      <c r="P9" s="119"/>
      <c r="Q9" s="119"/>
      <c r="R9" s="10" t="s">
        <v>11</v>
      </c>
      <c r="S9" s="2"/>
    </row>
    <row r="10" spans="1:19" ht="27" customHeight="1" x14ac:dyDescent="0.2">
      <c r="A10" s="101" t="s">
        <v>12</v>
      </c>
      <c r="B10" s="102"/>
      <c r="C10" s="103"/>
      <c r="D10" s="11"/>
      <c r="E10" s="12"/>
      <c r="F10" s="120"/>
      <c r="G10" s="120"/>
      <c r="H10" s="120"/>
      <c r="I10" s="120"/>
      <c r="J10" s="13" t="s">
        <v>10</v>
      </c>
      <c r="K10" s="121"/>
      <c r="L10" s="121"/>
      <c r="M10" s="121"/>
      <c r="N10" s="121"/>
      <c r="O10" s="121"/>
      <c r="P10" s="121"/>
      <c r="Q10" s="121"/>
      <c r="R10" s="14" t="s">
        <v>11</v>
      </c>
      <c r="S10" s="2"/>
    </row>
    <row r="11" spans="1:19" ht="27" customHeight="1" x14ac:dyDescent="0.2">
      <c r="A11" s="104" t="s">
        <v>13</v>
      </c>
      <c r="B11" s="105"/>
      <c r="C11" s="106"/>
      <c r="D11" s="15" t="s">
        <v>14</v>
      </c>
      <c r="E11" s="122"/>
      <c r="F11" s="123"/>
      <c r="G11" s="123"/>
      <c r="H11" s="123"/>
      <c r="I11" s="123"/>
      <c r="J11" s="16" t="s">
        <v>15</v>
      </c>
      <c r="K11" s="17"/>
      <c r="L11" s="18" t="s">
        <v>14</v>
      </c>
      <c r="M11" s="84"/>
      <c r="N11" s="84"/>
      <c r="O11" s="7"/>
      <c r="P11" s="7"/>
      <c r="Q11" s="7"/>
      <c r="R11" s="19" t="s">
        <v>15</v>
      </c>
      <c r="S11" s="2"/>
    </row>
    <row r="12" spans="1:19" ht="27" customHeight="1" x14ac:dyDescent="0.2">
      <c r="A12" s="101" t="s">
        <v>16</v>
      </c>
      <c r="B12" s="102"/>
      <c r="C12" s="103"/>
      <c r="D12" s="82"/>
      <c r="E12" s="20" t="s">
        <v>17</v>
      </c>
      <c r="F12" s="121">
        <v>90</v>
      </c>
      <c r="G12" s="121"/>
      <c r="H12" s="121"/>
      <c r="I12" s="21" t="s">
        <v>18</v>
      </c>
      <c r="J12" s="13"/>
      <c r="K12" s="21"/>
      <c r="L12" s="21"/>
      <c r="M12" s="83"/>
      <c r="N12" s="82" t="s">
        <v>19</v>
      </c>
      <c r="O12" s="20"/>
      <c r="P12" s="20"/>
      <c r="Q12" s="20"/>
      <c r="R12" s="14"/>
      <c r="S12" s="2"/>
    </row>
    <row r="13" spans="1:19" ht="27" customHeight="1" x14ac:dyDescent="0.2">
      <c r="A13" s="6"/>
      <c r="B13" s="7"/>
      <c r="C13" s="16"/>
      <c r="D13" s="22"/>
      <c r="E13" s="7" t="s">
        <v>20</v>
      </c>
      <c r="F13" s="23"/>
      <c r="G13" s="124"/>
      <c r="H13" s="105"/>
      <c r="I13" s="105"/>
      <c r="J13" s="106"/>
      <c r="K13" s="24"/>
      <c r="L13" s="7" t="s">
        <v>21</v>
      </c>
      <c r="M13" s="7"/>
      <c r="N13" s="7"/>
      <c r="O13" s="7"/>
      <c r="P13" s="7"/>
      <c r="Q13" s="7"/>
      <c r="R13" s="19"/>
      <c r="S13" s="2"/>
    </row>
    <row r="14" spans="1:19" ht="13.5" customHeight="1" x14ac:dyDescent="0.2">
      <c r="A14" s="25"/>
      <c r="B14" s="13"/>
      <c r="C14" s="121"/>
      <c r="D14" s="121"/>
      <c r="E14" s="121"/>
      <c r="F14" s="121"/>
      <c r="G14" s="121"/>
      <c r="H14" s="121"/>
      <c r="I14" s="121"/>
      <c r="J14" s="26"/>
      <c r="K14" s="13"/>
      <c r="L14" s="121"/>
      <c r="M14" s="121"/>
      <c r="N14" s="121"/>
      <c r="O14" s="121"/>
      <c r="P14" s="121"/>
      <c r="Q14" s="121"/>
      <c r="R14" s="125"/>
      <c r="S14" s="2"/>
    </row>
    <row r="15" spans="1:19" ht="13.5" customHeight="1" x14ac:dyDescent="0.2">
      <c r="A15" s="27"/>
      <c r="B15" s="28"/>
      <c r="C15" s="126" t="s">
        <v>82</v>
      </c>
      <c r="D15" s="127"/>
      <c r="E15" s="127"/>
      <c r="F15" s="127"/>
      <c r="G15" s="127"/>
      <c r="H15" s="127"/>
      <c r="I15" s="128"/>
      <c r="J15" s="29"/>
      <c r="K15" s="28"/>
      <c r="L15" s="121"/>
      <c r="M15" s="121"/>
      <c r="N15" s="121"/>
      <c r="O15" s="121"/>
      <c r="P15" s="121"/>
      <c r="Q15" s="121"/>
      <c r="R15" s="125"/>
      <c r="S15" s="2"/>
    </row>
    <row r="16" spans="1:19" ht="13.5" customHeight="1" x14ac:dyDescent="0.2">
      <c r="A16" s="27"/>
      <c r="B16" s="28"/>
      <c r="C16" s="126"/>
      <c r="D16" s="127"/>
      <c r="E16" s="127"/>
      <c r="F16" s="127"/>
      <c r="G16" s="127"/>
      <c r="H16" s="127"/>
      <c r="I16" s="128"/>
      <c r="J16" s="29"/>
      <c r="K16" s="28"/>
      <c r="L16" s="129"/>
      <c r="M16" s="129"/>
      <c r="N16" s="129"/>
      <c r="O16" s="129"/>
      <c r="P16" s="129"/>
      <c r="Q16" s="129"/>
      <c r="R16" s="130"/>
      <c r="S16" s="2"/>
    </row>
    <row r="17" spans="1:19" ht="13.5" customHeight="1" x14ac:dyDescent="0.2">
      <c r="A17" s="131" t="s">
        <v>22</v>
      </c>
      <c r="B17" s="132"/>
      <c r="C17" s="126" t="s">
        <v>83</v>
      </c>
      <c r="D17" s="127"/>
      <c r="E17" s="127"/>
      <c r="F17" s="127"/>
      <c r="G17" s="127"/>
      <c r="H17" s="127"/>
      <c r="I17" s="128"/>
      <c r="J17" s="133" t="s">
        <v>23</v>
      </c>
      <c r="K17" s="132"/>
      <c r="L17" s="129"/>
      <c r="M17" s="129"/>
      <c r="N17" s="129"/>
      <c r="O17" s="129"/>
      <c r="P17" s="129"/>
      <c r="Q17" s="129"/>
      <c r="R17" s="130"/>
      <c r="S17" s="2"/>
    </row>
    <row r="18" spans="1:19" ht="13.5" customHeight="1" x14ac:dyDescent="0.2">
      <c r="A18" s="27"/>
      <c r="B18" s="28"/>
      <c r="C18" s="126"/>
      <c r="D18" s="127"/>
      <c r="E18" s="127"/>
      <c r="F18" s="127"/>
      <c r="G18" s="127"/>
      <c r="H18" s="127"/>
      <c r="I18" s="128"/>
      <c r="J18" s="29"/>
      <c r="K18" s="28"/>
      <c r="L18" s="129"/>
      <c r="M18" s="129"/>
      <c r="Q18" s="129"/>
      <c r="R18" s="130"/>
      <c r="S18" s="2"/>
    </row>
    <row r="19" spans="1:19" ht="13.5" customHeight="1" x14ac:dyDescent="0.2">
      <c r="A19" s="4"/>
      <c r="B19" s="28"/>
      <c r="C19" s="126"/>
      <c r="D19" s="127"/>
      <c r="E19" s="127"/>
      <c r="F19" s="127"/>
      <c r="G19" s="127"/>
      <c r="H19" s="127"/>
      <c r="I19" s="128"/>
      <c r="J19" s="29"/>
      <c r="K19" s="28"/>
      <c r="L19" s="129"/>
      <c r="M19" s="129"/>
      <c r="N19" s="129"/>
      <c r="O19" s="129"/>
      <c r="P19" s="129"/>
      <c r="Q19" s="129"/>
      <c r="R19" s="130"/>
      <c r="S19" s="2"/>
    </row>
    <row r="20" spans="1:19" ht="13.5" customHeight="1" x14ac:dyDescent="0.2">
      <c r="A20" s="131" t="s">
        <v>24</v>
      </c>
      <c r="B20" s="132"/>
      <c r="C20" s="134"/>
      <c r="D20" s="135"/>
      <c r="E20" s="135"/>
      <c r="F20" s="135"/>
      <c r="G20" s="135"/>
      <c r="H20" s="135"/>
      <c r="I20" s="136"/>
      <c r="J20" s="29"/>
      <c r="K20" s="28"/>
      <c r="L20" s="129"/>
      <c r="M20" s="129"/>
      <c r="N20" s="129"/>
      <c r="O20" s="129"/>
      <c r="P20" s="129"/>
      <c r="Q20" s="129"/>
      <c r="R20" s="130"/>
      <c r="S20" s="2"/>
    </row>
    <row r="21" spans="1:19" ht="13.5" customHeight="1" x14ac:dyDescent="0.2">
      <c r="A21" s="27"/>
      <c r="B21" s="28"/>
      <c r="C21" s="126"/>
      <c r="D21" s="127"/>
      <c r="E21" s="127"/>
      <c r="F21" s="127"/>
      <c r="G21" s="127"/>
      <c r="H21" s="127"/>
      <c r="I21" s="128"/>
      <c r="J21" s="29"/>
      <c r="K21" s="28"/>
      <c r="L21" s="129"/>
      <c r="M21" s="129"/>
      <c r="N21" s="129"/>
      <c r="O21" s="129"/>
      <c r="P21" s="129"/>
      <c r="Q21" s="129"/>
      <c r="R21" s="130"/>
      <c r="S21" s="2"/>
    </row>
    <row r="22" spans="1:19" ht="13.5" customHeight="1" x14ac:dyDescent="0.2">
      <c r="A22" s="27"/>
      <c r="B22" s="28"/>
      <c r="C22" s="137"/>
      <c r="D22" s="138"/>
      <c r="E22" s="138"/>
      <c r="F22" s="138"/>
      <c r="G22" s="138"/>
      <c r="H22" s="138"/>
      <c r="I22" s="139"/>
      <c r="J22" s="29"/>
      <c r="K22" s="28"/>
      <c r="L22" s="129"/>
      <c r="M22" s="129"/>
      <c r="N22" s="129"/>
      <c r="O22" s="129"/>
      <c r="P22" s="129"/>
      <c r="Q22" s="129"/>
      <c r="R22" s="130"/>
      <c r="S22" s="2"/>
    </row>
    <row r="23" spans="1:19" ht="13.5" customHeight="1" x14ac:dyDescent="0.2">
      <c r="A23" s="131" t="s">
        <v>25</v>
      </c>
      <c r="B23" s="132"/>
      <c r="C23" s="126"/>
      <c r="D23" s="127"/>
      <c r="E23" s="127"/>
      <c r="F23" s="127"/>
      <c r="G23" s="127"/>
      <c r="H23" s="127"/>
      <c r="I23" s="128"/>
      <c r="J23" s="133" t="s">
        <v>25</v>
      </c>
      <c r="K23" s="132"/>
      <c r="L23" s="129"/>
      <c r="M23" s="129"/>
      <c r="N23" s="129"/>
      <c r="O23" s="129"/>
      <c r="P23" s="129"/>
      <c r="Q23" s="129"/>
      <c r="R23" s="130"/>
      <c r="S23" s="2"/>
    </row>
    <row r="24" spans="1:19" ht="13.5" customHeight="1" x14ac:dyDescent="0.2">
      <c r="A24" s="27"/>
      <c r="B24" s="28"/>
      <c r="C24" s="137"/>
      <c r="D24" s="138"/>
      <c r="E24" s="138"/>
      <c r="F24" s="138"/>
      <c r="G24" s="138"/>
      <c r="H24" s="138"/>
      <c r="I24" s="139"/>
      <c r="J24" s="29"/>
      <c r="K24" s="28"/>
      <c r="L24" s="129"/>
      <c r="M24" s="129"/>
      <c r="N24" s="129"/>
      <c r="O24" s="129"/>
      <c r="P24" s="129"/>
      <c r="Q24" s="129"/>
      <c r="R24" s="130"/>
      <c r="S24" s="2"/>
    </row>
    <row r="25" spans="1:19" ht="13.5" customHeight="1" x14ac:dyDescent="0.2">
      <c r="A25" s="4"/>
      <c r="B25" s="30"/>
      <c r="C25" s="126"/>
      <c r="D25" s="127"/>
      <c r="E25" s="127"/>
      <c r="F25" s="127"/>
      <c r="G25" s="127"/>
      <c r="H25" s="127"/>
      <c r="I25" s="128"/>
      <c r="J25" s="31"/>
      <c r="K25" s="30"/>
      <c r="L25" s="129"/>
      <c r="M25" s="129"/>
      <c r="N25" s="129"/>
      <c r="O25" s="129"/>
      <c r="P25" s="129"/>
      <c r="Q25" s="129"/>
      <c r="R25" s="130"/>
      <c r="S25" s="2"/>
    </row>
    <row r="26" spans="1:19" ht="13.5" customHeight="1" x14ac:dyDescent="0.2">
      <c r="A26" s="32"/>
      <c r="B26" s="33"/>
      <c r="C26" s="140"/>
      <c r="D26" s="141"/>
      <c r="E26" s="141"/>
      <c r="F26" s="141"/>
      <c r="G26" s="141"/>
      <c r="H26" s="141"/>
      <c r="I26" s="142"/>
      <c r="J26" s="34"/>
      <c r="K26" s="33"/>
      <c r="L26" s="143"/>
      <c r="M26" s="143"/>
      <c r="N26" s="143"/>
      <c r="O26" s="143"/>
      <c r="P26" s="143"/>
      <c r="Q26" s="143"/>
      <c r="R26" s="144"/>
      <c r="S26" s="2"/>
    </row>
    <row r="27" spans="1:19" ht="20.100000000000001" customHeight="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45" t="s">
        <v>26</v>
      </c>
      <c r="P27" s="145"/>
      <c r="Q27" s="20"/>
      <c r="R27" s="20"/>
      <c r="S27" s="2"/>
    </row>
    <row r="28" spans="1:19" ht="36" customHeight="1" x14ac:dyDescent="0.2">
      <c r="A28" s="35" t="s">
        <v>27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7"/>
      <c r="S28" s="2"/>
    </row>
    <row r="29" spans="1:19" ht="28.2" customHeight="1" x14ac:dyDescent="0.2">
      <c r="A29" s="3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39"/>
      <c r="S29" s="2"/>
    </row>
    <row r="30" spans="1:19" ht="28.2" customHeight="1" x14ac:dyDescent="0.2">
      <c r="A30" s="3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39"/>
      <c r="S30" s="2"/>
    </row>
    <row r="31" spans="1:19" ht="28.2" customHeight="1" x14ac:dyDescent="0.2">
      <c r="A31" s="38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39"/>
      <c r="S31" s="2"/>
    </row>
    <row r="32" spans="1:19" ht="28.2" customHeight="1" x14ac:dyDescent="0.2">
      <c r="A32" s="38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39"/>
      <c r="S32" s="2"/>
    </row>
    <row r="33" spans="1:19" ht="28.2" customHeight="1" x14ac:dyDescent="0.2">
      <c r="A33" s="38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39"/>
      <c r="S33" s="2"/>
    </row>
    <row r="34" spans="1:19" ht="28.2" customHeight="1" x14ac:dyDescent="0.2">
      <c r="A34" s="38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39"/>
      <c r="S34" s="2"/>
    </row>
    <row r="35" spans="1:19" ht="28.2" customHeight="1" x14ac:dyDescent="0.2">
      <c r="A35" s="38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39"/>
      <c r="S35" s="2"/>
    </row>
    <row r="36" spans="1:19" ht="28.2" customHeight="1" x14ac:dyDescent="0.2">
      <c r="A36" s="38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9"/>
      <c r="S36" s="2"/>
    </row>
    <row r="37" spans="1:19" ht="28.2" customHeight="1" x14ac:dyDescent="0.2">
      <c r="A37" s="3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9"/>
      <c r="S37" s="2"/>
    </row>
    <row r="38" spans="1:19" ht="28.2" customHeight="1" x14ac:dyDescent="0.2">
      <c r="A38" s="38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39"/>
      <c r="S38" s="2"/>
    </row>
    <row r="39" spans="1:19" ht="28.2" customHeight="1" x14ac:dyDescent="0.2">
      <c r="A39" s="3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39"/>
      <c r="S39" s="2"/>
    </row>
    <row r="40" spans="1:19" ht="28.2" customHeight="1" x14ac:dyDescent="0.2">
      <c r="A40" s="38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39"/>
      <c r="S40" s="2"/>
    </row>
    <row r="41" spans="1:19" ht="28.2" customHeight="1" x14ac:dyDescent="0.2">
      <c r="A41" s="38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39"/>
      <c r="S41" s="2"/>
    </row>
    <row r="42" spans="1:19" ht="28.2" customHeight="1" x14ac:dyDescent="0.2">
      <c r="A42" s="38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39"/>
      <c r="S42" s="2"/>
    </row>
    <row r="43" spans="1:19" ht="28.2" customHeight="1" x14ac:dyDescent="0.2">
      <c r="A43" s="38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39"/>
      <c r="S43" s="2"/>
    </row>
    <row r="44" spans="1:19" ht="28.2" customHeight="1" x14ac:dyDescent="0.2">
      <c r="A44" s="40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2"/>
      <c r="S44" s="2"/>
    </row>
    <row r="45" spans="1:19" ht="28.2" customHeight="1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"/>
    </row>
    <row r="46" spans="1:19" ht="28.2" customHeight="1" x14ac:dyDescent="0.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"/>
    </row>
    <row r="47" spans="1:19" ht="28.2" customHeight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"/>
    </row>
    <row r="48" spans="1:19" ht="28.2" customHeight="1" x14ac:dyDescent="0.2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</row>
    <row r="49" spans="1:18" ht="28.2" customHeight="1" x14ac:dyDescent="0.2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</row>
    <row r="50" spans="1:18" ht="28.2" customHeight="1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</row>
    <row r="51" spans="1:18" ht="28.2" customHeight="1" x14ac:dyDescent="0.2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</row>
    <row r="52" spans="1:18" ht="20.100000000000001" customHeight="1" x14ac:dyDescent="0.2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</row>
    <row r="53" spans="1:18" ht="20.100000000000001" customHeight="1" x14ac:dyDescent="0.2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</row>
    <row r="54" spans="1:18" ht="20.100000000000001" customHeight="1" x14ac:dyDescent="0.2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</row>
    <row r="55" spans="1:18" ht="20.100000000000001" customHeight="1" x14ac:dyDescent="0.2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</row>
    <row r="56" spans="1:18" ht="20.100000000000001" customHeight="1" x14ac:dyDescent="0.2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</row>
    <row r="57" spans="1:18" ht="20.100000000000001" customHeight="1" x14ac:dyDescent="0.2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</row>
    <row r="58" spans="1:18" ht="20.100000000000001" customHeight="1" x14ac:dyDescent="0.2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</row>
    <row r="59" spans="1:18" ht="20.100000000000001" customHeight="1" x14ac:dyDescent="0.2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</row>
    <row r="60" spans="1:18" ht="20.100000000000001" customHeight="1" x14ac:dyDescent="0.2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</row>
    <row r="61" spans="1:18" ht="20.100000000000001" customHeight="1" x14ac:dyDescent="0.2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</row>
    <row r="62" spans="1:18" ht="20.100000000000001" customHeight="1" x14ac:dyDescent="0.2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</row>
    <row r="63" spans="1:18" ht="20.100000000000001" customHeight="1" x14ac:dyDescent="0.2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</row>
    <row r="64" spans="1:18" ht="20.100000000000001" customHeight="1" x14ac:dyDescent="0.2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</row>
    <row r="65" spans="1:18" ht="20.100000000000001" customHeight="1" x14ac:dyDescent="0.2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</row>
    <row r="66" spans="1:18" ht="20.100000000000001" customHeight="1" x14ac:dyDescent="0.2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</row>
    <row r="67" spans="1:18" ht="20.100000000000001" customHeight="1" x14ac:dyDescent="0.2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</row>
    <row r="68" spans="1:18" ht="20.100000000000001" customHeight="1" x14ac:dyDescent="0.2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</row>
    <row r="69" spans="1:18" ht="20.100000000000001" customHeight="1" x14ac:dyDescent="0.2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</row>
    <row r="70" spans="1:18" ht="20.100000000000001" customHeight="1" x14ac:dyDescent="0.2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</row>
    <row r="71" spans="1:18" ht="20.100000000000001" customHeight="1" x14ac:dyDescent="0.2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</row>
    <row r="72" spans="1:18" ht="20.100000000000001" customHeight="1" x14ac:dyDescent="0.2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</row>
    <row r="73" spans="1:18" ht="20.100000000000001" customHeight="1" x14ac:dyDescent="0.2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</row>
    <row r="74" spans="1:18" ht="20.100000000000001" customHeight="1" x14ac:dyDescent="0.2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</row>
    <row r="75" spans="1:18" ht="20.100000000000001" customHeight="1" x14ac:dyDescent="0.2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</row>
    <row r="76" spans="1:18" ht="20.100000000000001" customHeight="1" x14ac:dyDescent="0.2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</row>
    <row r="77" spans="1:18" ht="20.100000000000001" customHeight="1" x14ac:dyDescent="0.2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</row>
    <row r="78" spans="1:18" ht="20.100000000000001" customHeight="1" x14ac:dyDescent="0.2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</row>
    <row r="79" spans="1:18" ht="20.100000000000001" customHeight="1" x14ac:dyDescent="0.2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</row>
    <row r="80" spans="1:18" ht="20.100000000000001" customHeight="1" x14ac:dyDescent="0.2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</row>
    <row r="81" spans="1:18" ht="20.100000000000001" customHeight="1" x14ac:dyDescent="0.2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</row>
    <row r="82" spans="1:18" ht="20.100000000000001" customHeight="1" x14ac:dyDescent="0.2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</row>
    <row r="83" spans="1:18" ht="20.100000000000001" customHeight="1" x14ac:dyDescent="0.2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</row>
    <row r="84" spans="1:18" ht="20.100000000000001" customHeight="1" x14ac:dyDescent="0.2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</row>
    <row r="85" spans="1:18" ht="20.100000000000001" customHeight="1" x14ac:dyDescent="0.2"/>
    <row r="86" spans="1:18" ht="20.100000000000001" customHeight="1" x14ac:dyDescent="0.2"/>
    <row r="87" spans="1:18" ht="20.100000000000001" customHeight="1" x14ac:dyDescent="0.2"/>
    <row r="88" spans="1:18" ht="20.100000000000001" customHeight="1" x14ac:dyDescent="0.2"/>
    <row r="89" spans="1:18" ht="20.100000000000001" customHeight="1" x14ac:dyDescent="0.2"/>
    <row r="90" spans="1:18" ht="20.100000000000001" customHeight="1" x14ac:dyDescent="0.2"/>
    <row r="91" spans="1:18" ht="20.100000000000001" customHeight="1" x14ac:dyDescent="0.2"/>
    <row r="92" spans="1:18" ht="20.100000000000001" customHeight="1" x14ac:dyDescent="0.2"/>
    <row r="93" spans="1:18" ht="20.100000000000001" customHeight="1" x14ac:dyDescent="0.2"/>
    <row r="94" spans="1:18" ht="20.100000000000001" customHeight="1" x14ac:dyDescent="0.2"/>
    <row r="95" spans="1:18" ht="20.100000000000001" customHeight="1" x14ac:dyDescent="0.2"/>
    <row r="96" spans="1:18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</sheetData>
  <mergeCells count="84">
    <mergeCell ref="C26:I26"/>
    <mergeCell ref="L26:M26"/>
    <mergeCell ref="N26:P26"/>
    <mergeCell ref="Q26:R26"/>
    <mergeCell ref="O27:P27"/>
    <mergeCell ref="C24:I24"/>
    <mergeCell ref="L24:M24"/>
    <mergeCell ref="N24:P24"/>
    <mergeCell ref="Q24:R24"/>
    <mergeCell ref="C25:I25"/>
    <mergeCell ref="L25:M25"/>
    <mergeCell ref="N25:P25"/>
    <mergeCell ref="Q25:R25"/>
    <mergeCell ref="C22:I22"/>
    <mergeCell ref="L22:M22"/>
    <mergeCell ref="N22:P22"/>
    <mergeCell ref="Q22:R22"/>
    <mergeCell ref="A23:B23"/>
    <mergeCell ref="C23:I23"/>
    <mergeCell ref="J23:K23"/>
    <mergeCell ref="L23:M23"/>
    <mergeCell ref="N23:P23"/>
    <mergeCell ref="Q23:R23"/>
    <mergeCell ref="A20:B20"/>
    <mergeCell ref="C20:I20"/>
    <mergeCell ref="L20:M20"/>
    <mergeCell ref="N20:P20"/>
    <mergeCell ref="Q20:R20"/>
    <mergeCell ref="C21:I21"/>
    <mergeCell ref="L21:M21"/>
    <mergeCell ref="N21:P21"/>
    <mergeCell ref="Q21:R21"/>
    <mergeCell ref="C18:I18"/>
    <mergeCell ref="L18:M18"/>
    <mergeCell ref="Q18:R18"/>
    <mergeCell ref="C19:I19"/>
    <mergeCell ref="L19:M19"/>
    <mergeCell ref="N19:P19"/>
    <mergeCell ref="Q19:R19"/>
    <mergeCell ref="C16:I16"/>
    <mergeCell ref="L16:M16"/>
    <mergeCell ref="N16:P16"/>
    <mergeCell ref="Q16:R16"/>
    <mergeCell ref="A17:B17"/>
    <mergeCell ref="C17:I17"/>
    <mergeCell ref="J17:K17"/>
    <mergeCell ref="L17:M17"/>
    <mergeCell ref="N17:P17"/>
    <mergeCell ref="Q17:R17"/>
    <mergeCell ref="L14:M14"/>
    <mergeCell ref="N14:P14"/>
    <mergeCell ref="Q14:R14"/>
    <mergeCell ref="C15:I15"/>
    <mergeCell ref="L15:M15"/>
    <mergeCell ref="N15:P15"/>
    <mergeCell ref="Q15:R15"/>
    <mergeCell ref="C14:D14"/>
    <mergeCell ref="E14:G14"/>
    <mergeCell ref="H14:I14"/>
    <mergeCell ref="A11:C11"/>
    <mergeCell ref="E11:I11"/>
    <mergeCell ref="A12:C12"/>
    <mergeCell ref="F12:H12"/>
    <mergeCell ref="G13:J13"/>
    <mergeCell ref="A9:C9"/>
    <mergeCell ref="F9:I9"/>
    <mergeCell ref="K9:Q9"/>
    <mergeCell ref="A10:C10"/>
    <mergeCell ref="F10:I10"/>
    <mergeCell ref="K10:Q10"/>
    <mergeCell ref="A5:G5"/>
    <mergeCell ref="H5:R5"/>
    <mergeCell ref="A6:G7"/>
    <mergeCell ref="H6:R7"/>
    <mergeCell ref="A8:C8"/>
    <mergeCell ref="D8:J8"/>
    <mergeCell ref="K8:R8"/>
    <mergeCell ref="A1:D1"/>
    <mergeCell ref="O1:P2"/>
    <mergeCell ref="Q1:R2"/>
    <mergeCell ref="B2:K3"/>
    <mergeCell ref="M2:N3"/>
    <mergeCell ref="O3:P4"/>
    <mergeCell ref="Q3:R4"/>
  </mergeCells>
  <phoneticPr fontId="3"/>
  <pageMargins left="0.59055118110236227" right="0.59055118110236227" top="0.78740157480314965" bottom="0" header="0.51181102362204722" footer="0.19685039370078741"/>
  <pageSetup paperSize="9" scale="98" orientation="landscape" r:id="rId1"/>
  <rowBreaks count="1" manualBreakCount="1">
    <brk id="27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023F5-EE18-4926-8CEB-55E065E8297D}">
  <dimension ref="A1:J214"/>
  <sheetViews>
    <sheetView showZeros="0" view="pageBreakPreview" zoomScale="90" zoomScaleNormal="80" zoomScaleSheetLayoutView="90" workbookViewId="0">
      <selection activeCell="E13" sqref="E13"/>
    </sheetView>
  </sheetViews>
  <sheetFormatPr defaultRowHeight="13.2" x14ac:dyDescent="0.2"/>
  <cols>
    <col min="1" max="2" width="25" customWidth="1"/>
    <col min="3" max="3" width="8.77734375" style="80" customWidth="1"/>
    <col min="4" max="4" width="10" customWidth="1"/>
    <col min="5" max="5" width="13.77734375" style="81" customWidth="1"/>
    <col min="6" max="6" width="16.21875" customWidth="1"/>
    <col min="7" max="7" width="37.44140625" customWidth="1"/>
    <col min="10" max="10" width="9.21875" bestFit="1" customWidth="1"/>
    <col min="257" max="258" width="25" customWidth="1"/>
    <col min="260" max="260" width="10" customWidth="1"/>
    <col min="261" max="261" width="13.77734375" customWidth="1"/>
    <col min="262" max="262" width="16.21875" customWidth="1"/>
    <col min="263" max="263" width="37.44140625" customWidth="1"/>
    <col min="266" max="266" width="9.21875" bestFit="1" customWidth="1"/>
    <col min="513" max="514" width="25" customWidth="1"/>
    <col min="516" max="516" width="10" customWidth="1"/>
    <col min="517" max="517" width="13.77734375" customWidth="1"/>
    <col min="518" max="518" width="16.21875" customWidth="1"/>
    <col min="519" max="519" width="37.44140625" customWidth="1"/>
    <col min="522" max="522" width="9.21875" bestFit="1" customWidth="1"/>
    <col min="769" max="770" width="25" customWidth="1"/>
    <col min="772" max="772" width="10" customWidth="1"/>
    <col min="773" max="773" width="13.77734375" customWidth="1"/>
    <col min="774" max="774" width="16.21875" customWidth="1"/>
    <col min="775" max="775" width="37.44140625" customWidth="1"/>
    <col min="778" max="778" width="9.21875" bestFit="1" customWidth="1"/>
    <col min="1025" max="1026" width="25" customWidth="1"/>
    <col min="1028" max="1028" width="10" customWidth="1"/>
    <col min="1029" max="1029" width="13.77734375" customWidth="1"/>
    <col min="1030" max="1030" width="16.21875" customWidth="1"/>
    <col min="1031" max="1031" width="37.44140625" customWidth="1"/>
    <col min="1034" max="1034" width="9.21875" bestFit="1" customWidth="1"/>
    <col min="1281" max="1282" width="25" customWidth="1"/>
    <col min="1284" max="1284" width="10" customWidth="1"/>
    <col min="1285" max="1285" width="13.77734375" customWidth="1"/>
    <col min="1286" max="1286" width="16.21875" customWidth="1"/>
    <col min="1287" max="1287" width="37.44140625" customWidth="1"/>
    <col min="1290" max="1290" width="9.21875" bestFit="1" customWidth="1"/>
    <col min="1537" max="1538" width="25" customWidth="1"/>
    <col min="1540" max="1540" width="10" customWidth="1"/>
    <col min="1541" max="1541" width="13.77734375" customWidth="1"/>
    <col min="1542" max="1542" width="16.21875" customWidth="1"/>
    <col min="1543" max="1543" width="37.44140625" customWidth="1"/>
    <col min="1546" max="1546" width="9.21875" bestFit="1" customWidth="1"/>
    <col min="1793" max="1794" width="25" customWidth="1"/>
    <col min="1796" max="1796" width="10" customWidth="1"/>
    <col min="1797" max="1797" width="13.77734375" customWidth="1"/>
    <col min="1798" max="1798" width="16.21875" customWidth="1"/>
    <col min="1799" max="1799" width="37.44140625" customWidth="1"/>
    <col min="1802" max="1802" width="9.21875" bestFit="1" customWidth="1"/>
    <col min="2049" max="2050" width="25" customWidth="1"/>
    <col min="2052" max="2052" width="10" customWidth="1"/>
    <col min="2053" max="2053" width="13.77734375" customWidth="1"/>
    <col min="2054" max="2054" width="16.21875" customWidth="1"/>
    <col min="2055" max="2055" width="37.44140625" customWidth="1"/>
    <col min="2058" max="2058" width="9.21875" bestFit="1" customWidth="1"/>
    <col min="2305" max="2306" width="25" customWidth="1"/>
    <col min="2308" max="2308" width="10" customWidth="1"/>
    <col min="2309" max="2309" width="13.77734375" customWidth="1"/>
    <col min="2310" max="2310" width="16.21875" customWidth="1"/>
    <col min="2311" max="2311" width="37.44140625" customWidth="1"/>
    <col min="2314" max="2314" width="9.21875" bestFit="1" customWidth="1"/>
    <col min="2561" max="2562" width="25" customWidth="1"/>
    <col min="2564" max="2564" width="10" customWidth="1"/>
    <col min="2565" max="2565" width="13.77734375" customWidth="1"/>
    <col min="2566" max="2566" width="16.21875" customWidth="1"/>
    <col min="2567" max="2567" width="37.44140625" customWidth="1"/>
    <col min="2570" max="2570" width="9.21875" bestFit="1" customWidth="1"/>
    <col min="2817" max="2818" width="25" customWidth="1"/>
    <col min="2820" max="2820" width="10" customWidth="1"/>
    <col min="2821" max="2821" width="13.77734375" customWidth="1"/>
    <col min="2822" max="2822" width="16.21875" customWidth="1"/>
    <col min="2823" max="2823" width="37.44140625" customWidth="1"/>
    <col min="2826" max="2826" width="9.21875" bestFit="1" customWidth="1"/>
    <col min="3073" max="3074" width="25" customWidth="1"/>
    <col min="3076" max="3076" width="10" customWidth="1"/>
    <col min="3077" max="3077" width="13.77734375" customWidth="1"/>
    <col min="3078" max="3078" width="16.21875" customWidth="1"/>
    <col min="3079" max="3079" width="37.44140625" customWidth="1"/>
    <col min="3082" max="3082" width="9.21875" bestFit="1" customWidth="1"/>
    <col min="3329" max="3330" width="25" customWidth="1"/>
    <col min="3332" max="3332" width="10" customWidth="1"/>
    <col min="3333" max="3333" width="13.77734375" customWidth="1"/>
    <col min="3334" max="3334" width="16.21875" customWidth="1"/>
    <col min="3335" max="3335" width="37.44140625" customWidth="1"/>
    <col min="3338" max="3338" width="9.21875" bestFit="1" customWidth="1"/>
    <col min="3585" max="3586" width="25" customWidth="1"/>
    <col min="3588" max="3588" width="10" customWidth="1"/>
    <col min="3589" max="3589" width="13.77734375" customWidth="1"/>
    <col min="3590" max="3590" width="16.21875" customWidth="1"/>
    <col min="3591" max="3591" width="37.44140625" customWidth="1"/>
    <col min="3594" max="3594" width="9.21875" bestFit="1" customWidth="1"/>
    <col min="3841" max="3842" width="25" customWidth="1"/>
    <col min="3844" max="3844" width="10" customWidth="1"/>
    <col min="3845" max="3845" width="13.77734375" customWidth="1"/>
    <col min="3846" max="3846" width="16.21875" customWidth="1"/>
    <col min="3847" max="3847" width="37.44140625" customWidth="1"/>
    <col min="3850" max="3850" width="9.21875" bestFit="1" customWidth="1"/>
    <col min="4097" max="4098" width="25" customWidth="1"/>
    <col min="4100" max="4100" width="10" customWidth="1"/>
    <col min="4101" max="4101" width="13.77734375" customWidth="1"/>
    <col min="4102" max="4102" width="16.21875" customWidth="1"/>
    <col min="4103" max="4103" width="37.44140625" customWidth="1"/>
    <col min="4106" max="4106" width="9.21875" bestFit="1" customWidth="1"/>
    <col min="4353" max="4354" width="25" customWidth="1"/>
    <col min="4356" max="4356" width="10" customWidth="1"/>
    <col min="4357" max="4357" width="13.77734375" customWidth="1"/>
    <col min="4358" max="4358" width="16.21875" customWidth="1"/>
    <col min="4359" max="4359" width="37.44140625" customWidth="1"/>
    <col min="4362" max="4362" width="9.21875" bestFit="1" customWidth="1"/>
    <col min="4609" max="4610" width="25" customWidth="1"/>
    <col min="4612" max="4612" width="10" customWidth="1"/>
    <col min="4613" max="4613" width="13.77734375" customWidth="1"/>
    <col min="4614" max="4614" width="16.21875" customWidth="1"/>
    <col min="4615" max="4615" width="37.44140625" customWidth="1"/>
    <col min="4618" max="4618" width="9.21875" bestFit="1" customWidth="1"/>
    <col min="4865" max="4866" width="25" customWidth="1"/>
    <col min="4868" max="4868" width="10" customWidth="1"/>
    <col min="4869" max="4869" width="13.77734375" customWidth="1"/>
    <col min="4870" max="4870" width="16.21875" customWidth="1"/>
    <col min="4871" max="4871" width="37.44140625" customWidth="1"/>
    <col min="4874" max="4874" width="9.21875" bestFit="1" customWidth="1"/>
    <col min="5121" max="5122" width="25" customWidth="1"/>
    <col min="5124" max="5124" width="10" customWidth="1"/>
    <col min="5125" max="5125" width="13.77734375" customWidth="1"/>
    <col min="5126" max="5126" width="16.21875" customWidth="1"/>
    <col min="5127" max="5127" width="37.44140625" customWidth="1"/>
    <col min="5130" max="5130" width="9.21875" bestFit="1" customWidth="1"/>
    <col min="5377" max="5378" width="25" customWidth="1"/>
    <col min="5380" max="5380" width="10" customWidth="1"/>
    <col min="5381" max="5381" width="13.77734375" customWidth="1"/>
    <col min="5382" max="5382" width="16.21875" customWidth="1"/>
    <col min="5383" max="5383" width="37.44140625" customWidth="1"/>
    <col min="5386" max="5386" width="9.21875" bestFit="1" customWidth="1"/>
    <col min="5633" max="5634" width="25" customWidth="1"/>
    <col min="5636" max="5636" width="10" customWidth="1"/>
    <col min="5637" max="5637" width="13.77734375" customWidth="1"/>
    <col min="5638" max="5638" width="16.21875" customWidth="1"/>
    <col min="5639" max="5639" width="37.44140625" customWidth="1"/>
    <col min="5642" max="5642" width="9.21875" bestFit="1" customWidth="1"/>
    <col min="5889" max="5890" width="25" customWidth="1"/>
    <col min="5892" max="5892" width="10" customWidth="1"/>
    <col min="5893" max="5893" width="13.77734375" customWidth="1"/>
    <col min="5894" max="5894" width="16.21875" customWidth="1"/>
    <col min="5895" max="5895" width="37.44140625" customWidth="1"/>
    <col min="5898" max="5898" width="9.21875" bestFit="1" customWidth="1"/>
    <col min="6145" max="6146" width="25" customWidth="1"/>
    <col min="6148" max="6148" width="10" customWidth="1"/>
    <col min="6149" max="6149" width="13.77734375" customWidth="1"/>
    <col min="6150" max="6150" width="16.21875" customWidth="1"/>
    <col min="6151" max="6151" width="37.44140625" customWidth="1"/>
    <col min="6154" max="6154" width="9.21875" bestFit="1" customWidth="1"/>
    <col min="6401" max="6402" width="25" customWidth="1"/>
    <col min="6404" max="6404" width="10" customWidth="1"/>
    <col min="6405" max="6405" width="13.77734375" customWidth="1"/>
    <col min="6406" max="6406" width="16.21875" customWidth="1"/>
    <col min="6407" max="6407" width="37.44140625" customWidth="1"/>
    <col min="6410" max="6410" width="9.21875" bestFit="1" customWidth="1"/>
    <col min="6657" max="6658" width="25" customWidth="1"/>
    <col min="6660" max="6660" width="10" customWidth="1"/>
    <col min="6661" max="6661" width="13.77734375" customWidth="1"/>
    <col min="6662" max="6662" width="16.21875" customWidth="1"/>
    <col min="6663" max="6663" width="37.44140625" customWidth="1"/>
    <col min="6666" max="6666" width="9.21875" bestFit="1" customWidth="1"/>
    <col min="6913" max="6914" width="25" customWidth="1"/>
    <col min="6916" max="6916" width="10" customWidth="1"/>
    <col min="6917" max="6917" width="13.77734375" customWidth="1"/>
    <col min="6918" max="6918" width="16.21875" customWidth="1"/>
    <col min="6919" max="6919" width="37.44140625" customWidth="1"/>
    <col min="6922" max="6922" width="9.21875" bestFit="1" customWidth="1"/>
    <col min="7169" max="7170" width="25" customWidth="1"/>
    <col min="7172" max="7172" width="10" customWidth="1"/>
    <col min="7173" max="7173" width="13.77734375" customWidth="1"/>
    <col min="7174" max="7174" width="16.21875" customWidth="1"/>
    <col min="7175" max="7175" width="37.44140625" customWidth="1"/>
    <col min="7178" max="7178" width="9.21875" bestFit="1" customWidth="1"/>
    <col min="7425" max="7426" width="25" customWidth="1"/>
    <col min="7428" max="7428" width="10" customWidth="1"/>
    <col min="7429" max="7429" width="13.77734375" customWidth="1"/>
    <col min="7430" max="7430" width="16.21875" customWidth="1"/>
    <col min="7431" max="7431" width="37.44140625" customWidth="1"/>
    <col min="7434" max="7434" width="9.21875" bestFit="1" customWidth="1"/>
    <col min="7681" max="7682" width="25" customWidth="1"/>
    <col min="7684" max="7684" width="10" customWidth="1"/>
    <col min="7685" max="7685" width="13.77734375" customWidth="1"/>
    <col min="7686" max="7686" width="16.21875" customWidth="1"/>
    <col min="7687" max="7687" width="37.44140625" customWidth="1"/>
    <col min="7690" max="7690" width="9.21875" bestFit="1" customWidth="1"/>
    <col min="7937" max="7938" width="25" customWidth="1"/>
    <col min="7940" max="7940" width="10" customWidth="1"/>
    <col min="7941" max="7941" width="13.77734375" customWidth="1"/>
    <col min="7942" max="7942" width="16.21875" customWidth="1"/>
    <col min="7943" max="7943" width="37.44140625" customWidth="1"/>
    <col min="7946" max="7946" width="9.21875" bestFit="1" customWidth="1"/>
    <col min="8193" max="8194" width="25" customWidth="1"/>
    <col min="8196" max="8196" width="10" customWidth="1"/>
    <col min="8197" max="8197" width="13.77734375" customWidth="1"/>
    <col min="8198" max="8198" width="16.21875" customWidth="1"/>
    <col min="8199" max="8199" width="37.44140625" customWidth="1"/>
    <col min="8202" max="8202" width="9.21875" bestFit="1" customWidth="1"/>
    <col min="8449" max="8450" width="25" customWidth="1"/>
    <col min="8452" max="8452" width="10" customWidth="1"/>
    <col min="8453" max="8453" width="13.77734375" customWidth="1"/>
    <col min="8454" max="8454" width="16.21875" customWidth="1"/>
    <col min="8455" max="8455" width="37.44140625" customWidth="1"/>
    <col min="8458" max="8458" width="9.21875" bestFit="1" customWidth="1"/>
    <col min="8705" max="8706" width="25" customWidth="1"/>
    <col min="8708" max="8708" width="10" customWidth="1"/>
    <col min="8709" max="8709" width="13.77734375" customWidth="1"/>
    <col min="8710" max="8710" width="16.21875" customWidth="1"/>
    <col min="8711" max="8711" width="37.44140625" customWidth="1"/>
    <col min="8714" max="8714" width="9.21875" bestFit="1" customWidth="1"/>
    <col min="8961" max="8962" width="25" customWidth="1"/>
    <col min="8964" max="8964" width="10" customWidth="1"/>
    <col min="8965" max="8965" width="13.77734375" customWidth="1"/>
    <col min="8966" max="8966" width="16.21875" customWidth="1"/>
    <col min="8967" max="8967" width="37.44140625" customWidth="1"/>
    <col min="8970" max="8970" width="9.21875" bestFit="1" customWidth="1"/>
    <col min="9217" max="9218" width="25" customWidth="1"/>
    <col min="9220" max="9220" width="10" customWidth="1"/>
    <col min="9221" max="9221" width="13.77734375" customWidth="1"/>
    <col min="9222" max="9222" width="16.21875" customWidth="1"/>
    <col min="9223" max="9223" width="37.44140625" customWidth="1"/>
    <col min="9226" max="9226" width="9.21875" bestFit="1" customWidth="1"/>
    <col min="9473" max="9474" width="25" customWidth="1"/>
    <col min="9476" max="9476" width="10" customWidth="1"/>
    <col min="9477" max="9477" width="13.77734375" customWidth="1"/>
    <col min="9478" max="9478" width="16.21875" customWidth="1"/>
    <col min="9479" max="9479" width="37.44140625" customWidth="1"/>
    <col min="9482" max="9482" width="9.21875" bestFit="1" customWidth="1"/>
    <col min="9729" max="9730" width="25" customWidth="1"/>
    <col min="9732" max="9732" width="10" customWidth="1"/>
    <col min="9733" max="9733" width="13.77734375" customWidth="1"/>
    <col min="9734" max="9734" width="16.21875" customWidth="1"/>
    <col min="9735" max="9735" width="37.44140625" customWidth="1"/>
    <col min="9738" max="9738" width="9.21875" bestFit="1" customWidth="1"/>
    <col min="9985" max="9986" width="25" customWidth="1"/>
    <col min="9988" max="9988" width="10" customWidth="1"/>
    <col min="9989" max="9989" width="13.77734375" customWidth="1"/>
    <col min="9990" max="9990" width="16.21875" customWidth="1"/>
    <col min="9991" max="9991" width="37.44140625" customWidth="1"/>
    <col min="9994" max="9994" width="9.21875" bestFit="1" customWidth="1"/>
    <col min="10241" max="10242" width="25" customWidth="1"/>
    <col min="10244" max="10244" width="10" customWidth="1"/>
    <col min="10245" max="10245" width="13.77734375" customWidth="1"/>
    <col min="10246" max="10246" width="16.21875" customWidth="1"/>
    <col min="10247" max="10247" width="37.44140625" customWidth="1"/>
    <col min="10250" max="10250" width="9.21875" bestFit="1" customWidth="1"/>
    <col min="10497" max="10498" width="25" customWidth="1"/>
    <col min="10500" max="10500" width="10" customWidth="1"/>
    <col min="10501" max="10501" width="13.77734375" customWidth="1"/>
    <col min="10502" max="10502" width="16.21875" customWidth="1"/>
    <col min="10503" max="10503" width="37.44140625" customWidth="1"/>
    <col min="10506" max="10506" width="9.21875" bestFit="1" customWidth="1"/>
    <col min="10753" max="10754" width="25" customWidth="1"/>
    <col min="10756" max="10756" width="10" customWidth="1"/>
    <col min="10757" max="10757" width="13.77734375" customWidth="1"/>
    <col min="10758" max="10758" width="16.21875" customWidth="1"/>
    <col min="10759" max="10759" width="37.44140625" customWidth="1"/>
    <col min="10762" max="10762" width="9.21875" bestFit="1" customWidth="1"/>
    <col min="11009" max="11010" width="25" customWidth="1"/>
    <col min="11012" max="11012" width="10" customWidth="1"/>
    <col min="11013" max="11013" width="13.77734375" customWidth="1"/>
    <col min="11014" max="11014" width="16.21875" customWidth="1"/>
    <col min="11015" max="11015" width="37.44140625" customWidth="1"/>
    <col min="11018" max="11018" width="9.21875" bestFit="1" customWidth="1"/>
    <col min="11265" max="11266" width="25" customWidth="1"/>
    <col min="11268" max="11268" width="10" customWidth="1"/>
    <col min="11269" max="11269" width="13.77734375" customWidth="1"/>
    <col min="11270" max="11270" width="16.21875" customWidth="1"/>
    <col min="11271" max="11271" width="37.44140625" customWidth="1"/>
    <col min="11274" max="11274" width="9.21875" bestFit="1" customWidth="1"/>
    <col min="11521" max="11522" width="25" customWidth="1"/>
    <col min="11524" max="11524" width="10" customWidth="1"/>
    <col min="11525" max="11525" width="13.77734375" customWidth="1"/>
    <col min="11526" max="11526" width="16.21875" customWidth="1"/>
    <col min="11527" max="11527" width="37.44140625" customWidth="1"/>
    <col min="11530" max="11530" width="9.21875" bestFit="1" customWidth="1"/>
    <col min="11777" max="11778" width="25" customWidth="1"/>
    <col min="11780" max="11780" width="10" customWidth="1"/>
    <col min="11781" max="11781" width="13.77734375" customWidth="1"/>
    <col min="11782" max="11782" width="16.21875" customWidth="1"/>
    <col min="11783" max="11783" width="37.44140625" customWidth="1"/>
    <col min="11786" max="11786" width="9.21875" bestFit="1" customWidth="1"/>
    <col min="12033" max="12034" width="25" customWidth="1"/>
    <col min="12036" max="12036" width="10" customWidth="1"/>
    <col min="12037" max="12037" width="13.77734375" customWidth="1"/>
    <col min="12038" max="12038" width="16.21875" customWidth="1"/>
    <col min="12039" max="12039" width="37.44140625" customWidth="1"/>
    <col min="12042" max="12042" width="9.21875" bestFit="1" customWidth="1"/>
    <col min="12289" max="12290" width="25" customWidth="1"/>
    <col min="12292" max="12292" width="10" customWidth="1"/>
    <col min="12293" max="12293" width="13.77734375" customWidth="1"/>
    <col min="12294" max="12294" width="16.21875" customWidth="1"/>
    <col min="12295" max="12295" width="37.44140625" customWidth="1"/>
    <col min="12298" max="12298" width="9.21875" bestFit="1" customWidth="1"/>
    <col min="12545" max="12546" width="25" customWidth="1"/>
    <col min="12548" max="12548" width="10" customWidth="1"/>
    <col min="12549" max="12549" width="13.77734375" customWidth="1"/>
    <col min="12550" max="12550" width="16.21875" customWidth="1"/>
    <col min="12551" max="12551" width="37.44140625" customWidth="1"/>
    <col min="12554" max="12554" width="9.21875" bestFit="1" customWidth="1"/>
    <col min="12801" max="12802" width="25" customWidth="1"/>
    <col min="12804" max="12804" width="10" customWidth="1"/>
    <col min="12805" max="12805" width="13.77734375" customWidth="1"/>
    <col min="12806" max="12806" width="16.21875" customWidth="1"/>
    <col min="12807" max="12807" width="37.44140625" customWidth="1"/>
    <col min="12810" max="12810" width="9.21875" bestFit="1" customWidth="1"/>
    <col min="13057" max="13058" width="25" customWidth="1"/>
    <col min="13060" max="13060" width="10" customWidth="1"/>
    <col min="13061" max="13061" width="13.77734375" customWidth="1"/>
    <col min="13062" max="13062" width="16.21875" customWidth="1"/>
    <col min="13063" max="13063" width="37.44140625" customWidth="1"/>
    <col min="13066" max="13066" width="9.21875" bestFit="1" customWidth="1"/>
    <col min="13313" max="13314" width="25" customWidth="1"/>
    <col min="13316" max="13316" width="10" customWidth="1"/>
    <col min="13317" max="13317" width="13.77734375" customWidth="1"/>
    <col min="13318" max="13318" width="16.21875" customWidth="1"/>
    <col min="13319" max="13319" width="37.44140625" customWidth="1"/>
    <col min="13322" max="13322" width="9.21875" bestFit="1" customWidth="1"/>
    <col min="13569" max="13570" width="25" customWidth="1"/>
    <col min="13572" max="13572" width="10" customWidth="1"/>
    <col min="13573" max="13573" width="13.77734375" customWidth="1"/>
    <col min="13574" max="13574" width="16.21875" customWidth="1"/>
    <col min="13575" max="13575" width="37.44140625" customWidth="1"/>
    <col min="13578" max="13578" width="9.21875" bestFit="1" customWidth="1"/>
    <col min="13825" max="13826" width="25" customWidth="1"/>
    <col min="13828" max="13828" width="10" customWidth="1"/>
    <col min="13829" max="13829" width="13.77734375" customWidth="1"/>
    <col min="13830" max="13830" width="16.21875" customWidth="1"/>
    <col min="13831" max="13831" width="37.44140625" customWidth="1"/>
    <col min="13834" max="13834" width="9.21875" bestFit="1" customWidth="1"/>
    <col min="14081" max="14082" width="25" customWidth="1"/>
    <col min="14084" max="14084" width="10" customWidth="1"/>
    <col min="14085" max="14085" width="13.77734375" customWidth="1"/>
    <col min="14086" max="14086" width="16.21875" customWidth="1"/>
    <col min="14087" max="14087" width="37.44140625" customWidth="1"/>
    <col min="14090" max="14090" width="9.21875" bestFit="1" customWidth="1"/>
    <col min="14337" max="14338" width="25" customWidth="1"/>
    <col min="14340" max="14340" width="10" customWidth="1"/>
    <col min="14341" max="14341" width="13.77734375" customWidth="1"/>
    <col min="14342" max="14342" width="16.21875" customWidth="1"/>
    <col min="14343" max="14343" width="37.44140625" customWidth="1"/>
    <col min="14346" max="14346" width="9.21875" bestFit="1" customWidth="1"/>
    <col min="14593" max="14594" width="25" customWidth="1"/>
    <col min="14596" max="14596" width="10" customWidth="1"/>
    <col min="14597" max="14597" width="13.77734375" customWidth="1"/>
    <col min="14598" max="14598" width="16.21875" customWidth="1"/>
    <col min="14599" max="14599" width="37.44140625" customWidth="1"/>
    <col min="14602" max="14602" width="9.21875" bestFit="1" customWidth="1"/>
    <col min="14849" max="14850" width="25" customWidth="1"/>
    <col min="14852" max="14852" width="10" customWidth="1"/>
    <col min="14853" max="14853" width="13.77734375" customWidth="1"/>
    <col min="14854" max="14854" width="16.21875" customWidth="1"/>
    <col min="14855" max="14855" width="37.44140625" customWidth="1"/>
    <col min="14858" max="14858" width="9.21875" bestFit="1" customWidth="1"/>
    <col min="15105" max="15106" width="25" customWidth="1"/>
    <col min="15108" max="15108" width="10" customWidth="1"/>
    <col min="15109" max="15109" width="13.77734375" customWidth="1"/>
    <col min="15110" max="15110" width="16.21875" customWidth="1"/>
    <col min="15111" max="15111" width="37.44140625" customWidth="1"/>
    <col min="15114" max="15114" width="9.21875" bestFit="1" customWidth="1"/>
    <col min="15361" max="15362" width="25" customWidth="1"/>
    <col min="15364" max="15364" width="10" customWidth="1"/>
    <col min="15365" max="15365" width="13.77734375" customWidth="1"/>
    <col min="15366" max="15366" width="16.21875" customWidth="1"/>
    <col min="15367" max="15367" width="37.44140625" customWidth="1"/>
    <col min="15370" max="15370" width="9.21875" bestFit="1" customWidth="1"/>
    <col min="15617" max="15618" width="25" customWidth="1"/>
    <col min="15620" max="15620" width="10" customWidth="1"/>
    <col min="15621" max="15621" width="13.77734375" customWidth="1"/>
    <col min="15622" max="15622" width="16.21875" customWidth="1"/>
    <col min="15623" max="15623" width="37.44140625" customWidth="1"/>
    <col min="15626" max="15626" width="9.21875" bestFit="1" customWidth="1"/>
    <col min="15873" max="15874" width="25" customWidth="1"/>
    <col min="15876" max="15876" width="10" customWidth="1"/>
    <col min="15877" max="15877" width="13.77734375" customWidth="1"/>
    <col min="15878" max="15878" width="16.21875" customWidth="1"/>
    <col min="15879" max="15879" width="37.44140625" customWidth="1"/>
    <col min="15882" max="15882" width="9.21875" bestFit="1" customWidth="1"/>
    <col min="16129" max="16130" width="25" customWidth="1"/>
    <col min="16132" max="16132" width="10" customWidth="1"/>
    <col min="16133" max="16133" width="13.77734375" customWidth="1"/>
    <col min="16134" max="16134" width="16.21875" customWidth="1"/>
    <col min="16135" max="16135" width="37.44140625" customWidth="1"/>
    <col min="16138" max="16138" width="9.21875" bestFit="1" customWidth="1"/>
  </cols>
  <sheetData>
    <row r="1" spans="1:7" ht="22.5" customHeight="1" x14ac:dyDescent="0.2">
      <c r="A1" s="148" t="s">
        <v>28</v>
      </c>
      <c r="B1" s="148"/>
      <c r="C1" s="148"/>
      <c r="D1" s="148"/>
      <c r="E1" s="148"/>
      <c r="F1" s="148"/>
      <c r="G1" s="148"/>
    </row>
    <row r="2" spans="1:7" ht="27.75" customHeight="1" x14ac:dyDescent="0.2">
      <c r="A2" s="44" t="s">
        <v>29</v>
      </c>
      <c r="B2" s="44" t="s">
        <v>30</v>
      </c>
      <c r="C2" s="44" t="s">
        <v>31</v>
      </c>
      <c r="D2" s="44" t="s">
        <v>32</v>
      </c>
      <c r="E2" s="45" t="s">
        <v>33</v>
      </c>
      <c r="F2" s="44" t="s">
        <v>34</v>
      </c>
      <c r="G2" s="44" t="s">
        <v>35</v>
      </c>
    </row>
    <row r="3" spans="1:7" ht="27.75" customHeight="1" x14ac:dyDescent="0.2">
      <c r="A3" s="46"/>
      <c r="B3" s="47" t="s">
        <v>36</v>
      </c>
      <c r="C3" s="48" t="s">
        <v>37</v>
      </c>
      <c r="D3" s="49">
        <v>30</v>
      </c>
      <c r="E3" s="50"/>
      <c r="F3" s="51"/>
      <c r="G3" s="52"/>
    </row>
    <row r="4" spans="1:7" ht="27.75" customHeight="1" x14ac:dyDescent="0.2">
      <c r="A4" s="53"/>
      <c r="B4" s="54" t="s">
        <v>38</v>
      </c>
      <c r="C4" s="55" t="s">
        <v>37</v>
      </c>
      <c r="D4" s="56">
        <v>14</v>
      </c>
      <c r="E4" s="50"/>
      <c r="F4" s="51"/>
      <c r="G4" s="53"/>
    </row>
    <row r="5" spans="1:7" ht="27.75" customHeight="1" x14ac:dyDescent="0.2">
      <c r="A5" s="53"/>
      <c r="B5" s="54" t="s">
        <v>39</v>
      </c>
      <c r="C5" s="55" t="s">
        <v>37</v>
      </c>
      <c r="D5" s="56">
        <v>7</v>
      </c>
      <c r="E5" s="50"/>
      <c r="F5" s="51"/>
      <c r="G5" s="53"/>
    </row>
    <row r="6" spans="1:7" ht="27.75" customHeight="1" x14ac:dyDescent="0.2">
      <c r="A6" s="53"/>
      <c r="B6" s="54" t="s">
        <v>40</v>
      </c>
      <c r="C6" s="55" t="s">
        <v>41</v>
      </c>
      <c r="D6" s="56">
        <v>16</v>
      </c>
      <c r="E6" s="50"/>
      <c r="F6" s="51"/>
      <c r="G6" s="53"/>
    </row>
    <row r="7" spans="1:7" ht="27.75" customHeight="1" x14ac:dyDescent="0.2">
      <c r="A7" s="53"/>
      <c r="B7" s="54" t="s">
        <v>42</v>
      </c>
      <c r="C7" s="55" t="s">
        <v>37</v>
      </c>
      <c r="D7" s="56">
        <v>7</v>
      </c>
      <c r="E7" s="50"/>
      <c r="F7" s="51"/>
      <c r="G7" s="53"/>
    </row>
    <row r="8" spans="1:7" ht="27.75" customHeight="1" x14ac:dyDescent="0.2">
      <c r="A8" s="53"/>
      <c r="B8" s="53" t="s">
        <v>43</v>
      </c>
      <c r="C8" s="55" t="s">
        <v>37</v>
      </c>
      <c r="D8" s="56">
        <v>2</v>
      </c>
      <c r="E8" s="50"/>
      <c r="F8" s="51"/>
      <c r="G8" s="53"/>
    </row>
    <row r="9" spans="1:7" ht="27.75" customHeight="1" x14ac:dyDescent="0.2">
      <c r="A9" s="53"/>
      <c r="B9" s="53" t="s">
        <v>44</v>
      </c>
      <c r="C9" s="55" t="s">
        <v>37</v>
      </c>
      <c r="D9" s="56">
        <v>1</v>
      </c>
      <c r="E9" s="50"/>
      <c r="F9" s="51"/>
      <c r="G9" s="53"/>
    </row>
    <row r="10" spans="1:7" ht="27.75" customHeight="1" x14ac:dyDescent="0.2">
      <c r="A10" s="53"/>
      <c r="B10" s="53"/>
      <c r="C10" s="55"/>
      <c r="D10" s="56"/>
      <c r="E10" s="50"/>
      <c r="F10" s="51"/>
      <c r="G10" s="53"/>
    </row>
    <row r="11" spans="1:7" ht="27.75" customHeight="1" x14ac:dyDescent="0.2">
      <c r="A11" s="53"/>
      <c r="B11" s="53"/>
      <c r="C11" s="55"/>
      <c r="D11" s="56"/>
      <c r="E11" s="50"/>
      <c r="F11" s="51"/>
      <c r="G11" s="53"/>
    </row>
    <row r="12" spans="1:7" ht="27.75" customHeight="1" x14ac:dyDescent="0.2">
      <c r="A12" s="53"/>
      <c r="B12" s="53"/>
      <c r="C12" s="55"/>
      <c r="D12" s="56"/>
      <c r="E12" s="50"/>
      <c r="F12" s="51"/>
      <c r="G12" s="53"/>
    </row>
    <row r="13" spans="1:7" ht="27.75" customHeight="1" x14ac:dyDescent="0.2">
      <c r="A13" s="53"/>
      <c r="B13" s="53"/>
      <c r="C13" s="55"/>
      <c r="D13" s="56"/>
      <c r="E13" s="50"/>
      <c r="F13" s="51"/>
      <c r="G13" s="53"/>
    </row>
    <row r="14" spans="1:7" ht="27.75" customHeight="1" x14ac:dyDescent="0.2">
      <c r="A14" s="53"/>
      <c r="B14" s="53"/>
      <c r="C14" s="55"/>
      <c r="D14" s="56"/>
      <c r="E14" s="50"/>
      <c r="F14" s="51"/>
      <c r="G14" s="53"/>
    </row>
    <row r="15" spans="1:7" ht="27.75" customHeight="1" x14ac:dyDescent="0.2">
      <c r="A15" s="53"/>
      <c r="B15" s="53"/>
      <c r="C15" s="55"/>
      <c r="D15" s="56"/>
      <c r="E15" s="50"/>
      <c r="F15" s="51"/>
      <c r="G15" s="53"/>
    </row>
    <row r="16" spans="1:7" ht="27.75" customHeight="1" x14ac:dyDescent="0.2">
      <c r="A16" s="53"/>
      <c r="B16" s="53"/>
      <c r="C16" s="55"/>
      <c r="D16" s="56"/>
      <c r="E16" s="50"/>
      <c r="F16" s="51"/>
      <c r="G16" s="53"/>
    </row>
    <row r="17" spans="1:10" ht="27.75" customHeight="1" x14ac:dyDescent="0.2">
      <c r="A17" s="53"/>
      <c r="B17" s="53"/>
      <c r="C17" s="55"/>
      <c r="D17" s="56"/>
      <c r="E17" s="50"/>
      <c r="F17" s="51"/>
      <c r="G17" s="53"/>
    </row>
    <row r="18" spans="1:10" ht="27.75" customHeight="1" x14ac:dyDescent="0.2">
      <c r="A18" s="53"/>
      <c r="B18" s="53"/>
      <c r="C18" s="57"/>
      <c r="D18" s="56"/>
      <c r="E18" s="50"/>
      <c r="F18" s="51"/>
      <c r="G18" s="53"/>
    </row>
    <row r="19" spans="1:10" ht="27.75" customHeight="1" x14ac:dyDescent="0.2">
      <c r="A19" s="53"/>
      <c r="B19" s="53"/>
      <c r="C19" s="57"/>
      <c r="D19" s="56"/>
      <c r="E19" s="50"/>
      <c r="F19" s="51"/>
      <c r="G19" s="53"/>
    </row>
    <row r="20" spans="1:10" ht="27.75" customHeight="1" x14ac:dyDescent="0.2">
      <c r="A20" s="53"/>
      <c r="B20" s="53" t="s">
        <v>45</v>
      </c>
      <c r="C20" s="57"/>
      <c r="D20" s="56"/>
      <c r="E20" s="50"/>
      <c r="F20" s="51"/>
      <c r="G20" s="53"/>
    </row>
    <row r="21" spans="1:10" ht="24" customHeight="1" x14ac:dyDescent="0.2">
      <c r="A21" s="58"/>
      <c r="B21" s="58"/>
      <c r="C21" s="59"/>
      <c r="D21" s="59"/>
      <c r="E21" s="60"/>
      <c r="F21" s="61"/>
      <c r="G21" s="62" t="s">
        <v>46</v>
      </c>
    </row>
    <row r="22" spans="1:10" ht="22.5" customHeight="1" x14ac:dyDescent="0.2">
      <c r="A22" s="148" t="s">
        <v>28</v>
      </c>
      <c r="B22" s="148"/>
      <c r="C22" s="148"/>
      <c r="D22" s="148"/>
      <c r="E22" s="148"/>
      <c r="F22" s="148"/>
      <c r="G22" s="148"/>
    </row>
    <row r="23" spans="1:10" ht="27.75" customHeight="1" x14ac:dyDescent="0.2">
      <c r="A23" s="44" t="s">
        <v>29</v>
      </c>
      <c r="B23" s="44" t="s">
        <v>30</v>
      </c>
      <c r="C23" s="44" t="s">
        <v>31</v>
      </c>
      <c r="D23" s="44" t="s">
        <v>32</v>
      </c>
      <c r="E23" s="45" t="s">
        <v>33</v>
      </c>
      <c r="F23" s="44" t="s">
        <v>34</v>
      </c>
      <c r="G23" s="44" t="s">
        <v>35</v>
      </c>
    </row>
    <row r="24" spans="1:10" ht="27.75" customHeight="1" x14ac:dyDescent="0.2">
      <c r="A24" s="53"/>
      <c r="B24" s="54"/>
      <c r="C24" s="55"/>
      <c r="D24" s="56"/>
      <c r="E24" s="50"/>
      <c r="F24" s="51"/>
      <c r="G24" s="53"/>
    </row>
    <row r="25" spans="1:10" ht="27.75" customHeight="1" x14ac:dyDescent="0.2">
      <c r="A25" s="53"/>
      <c r="B25" s="54" t="s">
        <v>90</v>
      </c>
      <c r="C25" s="55" t="s">
        <v>47</v>
      </c>
      <c r="D25" s="56">
        <v>1</v>
      </c>
      <c r="E25" s="50"/>
      <c r="F25" s="51"/>
      <c r="G25" s="53"/>
    </row>
    <row r="26" spans="1:10" ht="27.75" customHeight="1" x14ac:dyDescent="0.2">
      <c r="A26" s="53"/>
      <c r="B26" s="54"/>
      <c r="C26" s="55"/>
      <c r="D26" s="56"/>
      <c r="E26" s="50"/>
      <c r="F26" s="51"/>
      <c r="G26" s="53"/>
    </row>
    <row r="27" spans="1:10" ht="27.75" customHeight="1" x14ac:dyDescent="0.2">
      <c r="A27" s="53"/>
      <c r="B27" s="54"/>
      <c r="C27" s="55"/>
      <c r="D27" s="56"/>
      <c r="E27" s="50"/>
      <c r="F27" s="51"/>
      <c r="G27" s="53"/>
    </row>
    <row r="28" spans="1:10" ht="27.75" customHeight="1" x14ac:dyDescent="0.2">
      <c r="A28" s="53"/>
      <c r="B28" s="54"/>
      <c r="C28" s="55"/>
      <c r="D28" s="56"/>
      <c r="E28" s="50"/>
      <c r="F28" s="51"/>
      <c r="G28" s="53"/>
    </row>
    <row r="29" spans="1:10" ht="27.75" customHeight="1" x14ac:dyDescent="0.2">
      <c r="A29" s="53"/>
      <c r="B29" s="54"/>
      <c r="C29" s="55"/>
      <c r="D29" s="56"/>
      <c r="E29" s="50"/>
      <c r="F29" s="51"/>
      <c r="G29" s="53"/>
    </row>
    <row r="30" spans="1:10" ht="27.75" customHeight="1" x14ac:dyDescent="0.2">
      <c r="A30" s="53"/>
      <c r="B30" s="54"/>
      <c r="C30" s="55"/>
      <c r="D30" s="56"/>
      <c r="E30" s="50"/>
      <c r="F30" s="51"/>
      <c r="G30" s="53"/>
    </row>
    <row r="31" spans="1:10" ht="27.75" customHeight="1" x14ac:dyDescent="0.2">
      <c r="A31" s="53" t="s">
        <v>48</v>
      </c>
      <c r="B31" s="54"/>
      <c r="C31" s="55"/>
      <c r="D31" s="56"/>
      <c r="E31" s="50"/>
      <c r="F31" s="51"/>
      <c r="G31" s="63"/>
      <c r="I31" s="64"/>
    </row>
    <row r="32" spans="1:10" ht="27.75" customHeight="1" x14ac:dyDescent="0.2">
      <c r="A32" s="53"/>
      <c r="B32" s="54"/>
      <c r="C32" s="55"/>
      <c r="D32" s="56"/>
      <c r="E32" s="50"/>
      <c r="F32" s="65"/>
      <c r="G32" s="53"/>
      <c r="I32">
        <f>F31*0.35</f>
        <v>0</v>
      </c>
      <c r="J32" s="64">
        <f>I32+F31</f>
        <v>0</v>
      </c>
    </row>
    <row r="33" spans="1:10" ht="27.75" customHeight="1" x14ac:dyDescent="0.2">
      <c r="A33" s="53" t="s">
        <v>84</v>
      </c>
      <c r="B33" s="53"/>
      <c r="C33" s="55" t="s">
        <v>47</v>
      </c>
      <c r="D33" s="56">
        <v>1</v>
      </c>
      <c r="E33" s="50"/>
      <c r="F33" s="51"/>
      <c r="G33" s="53"/>
      <c r="I33" s="64">
        <f>J33-F31</f>
        <v>0</v>
      </c>
      <c r="J33" s="64">
        <f>ROUNDDOWN(J32,-3)</f>
        <v>0</v>
      </c>
    </row>
    <row r="34" spans="1:10" ht="27.75" customHeight="1" x14ac:dyDescent="0.2">
      <c r="A34" s="53"/>
      <c r="B34" s="53"/>
      <c r="C34" s="55"/>
      <c r="D34" s="56"/>
      <c r="E34" s="50"/>
      <c r="F34" s="51"/>
      <c r="G34" s="53"/>
    </row>
    <row r="35" spans="1:10" ht="27.75" customHeight="1" x14ac:dyDescent="0.2">
      <c r="A35" s="53"/>
      <c r="B35" s="53"/>
      <c r="C35" s="55"/>
      <c r="D35" s="56"/>
      <c r="E35" s="50"/>
      <c r="F35" s="51"/>
      <c r="G35" s="53"/>
      <c r="I35" s="64"/>
      <c r="J35" s="64"/>
    </row>
    <row r="36" spans="1:10" ht="27.75" customHeight="1" x14ac:dyDescent="0.2">
      <c r="A36" s="53"/>
      <c r="B36" s="53"/>
      <c r="C36" s="55"/>
      <c r="D36" s="56"/>
      <c r="E36" s="50"/>
      <c r="F36" s="51"/>
      <c r="G36" s="53"/>
      <c r="I36" s="64"/>
      <c r="J36" s="64"/>
    </row>
    <row r="37" spans="1:10" ht="27.75" customHeight="1" x14ac:dyDescent="0.2">
      <c r="A37" s="53" t="s">
        <v>50</v>
      </c>
      <c r="B37" s="53"/>
      <c r="C37" s="55"/>
      <c r="D37" s="56"/>
      <c r="E37" s="50"/>
      <c r="F37" s="51"/>
      <c r="G37" s="53"/>
    </row>
    <row r="38" spans="1:10" ht="27.75" customHeight="1" x14ac:dyDescent="0.2">
      <c r="A38" s="53"/>
      <c r="B38" s="53"/>
      <c r="C38" s="55"/>
      <c r="D38" s="56"/>
      <c r="E38" s="50"/>
      <c r="F38" s="51"/>
      <c r="G38" s="53"/>
    </row>
    <row r="39" spans="1:10" ht="27.75" customHeight="1" x14ac:dyDescent="0.2">
      <c r="A39" s="53" t="s">
        <v>51</v>
      </c>
      <c r="B39" s="53"/>
      <c r="C39" s="57" t="s">
        <v>49</v>
      </c>
      <c r="D39" s="56">
        <v>10</v>
      </c>
      <c r="E39" s="50"/>
      <c r="F39" s="51"/>
      <c r="G39" s="53"/>
    </row>
    <row r="40" spans="1:10" ht="27.75" customHeight="1" x14ac:dyDescent="0.2">
      <c r="A40" s="53"/>
      <c r="B40" s="53"/>
      <c r="C40" s="57"/>
      <c r="D40" s="56"/>
      <c r="E40" s="50"/>
      <c r="F40" s="51"/>
      <c r="G40" s="53"/>
    </row>
    <row r="41" spans="1:10" ht="27.75" customHeight="1" x14ac:dyDescent="0.2">
      <c r="A41" s="53" t="s">
        <v>52</v>
      </c>
      <c r="B41" s="53" t="s">
        <v>45</v>
      </c>
      <c r="C41" s="57"/>
      <c r="D41" s="56"/>
      <c r="E41" s="50"/>
      <c r="F41" s="51"/>
      <c r="G41" s="53"/>
    </row>
    <row r="42" spans="1:10" ht="24" customHeight="1" x14ac:dyDescent="0.2">
      <c r="A42" s="58"/>
      <c r="B42" s="58"/>
      <c r="C42" s="59"/>
      <c r="D42" s="59"/>
      <c r="E42" s="60"/>
      <c r="F42" s="61"/>
      <c r="G42" s="62" t="s">
        <v>53</v>
      </c>
    </row>
    <row r="43" spans="1:10" ht="24" customHeight="1" x14ac:dyDescent="0.2">
      <c r="A43" s="66" t="str">
        <f>B3</f>
        <v>　単体遊具（Ａ）-1</v>
      </c>
      <c r="B43" s="146" t="s">
        <v>54</v>
      </c>
      <c r="C43" s="146"/>
      <c r="D43" s="147" t="s">
        <v>55</v>
      </c>
      <c r="E43" s="147"/>
      <c r="F43" s="147"/>
      <c r="G43" s="67"/>
    </row>
    <row r="44" spans="1:10" ht="27.75" customHeight="1" x14ac:dyDescent="0.2">
      <c r="A44" s="44" t="s">
        <v>29</v>
      </c>
      <c r="B44" s="44" t="s">
        <v>30</v>
      </c>
      <c r="C44" s="44" t="s">
        <v>56</v>
      </c>
      <c r="D44" s="44" t="s">
        <v>32</v>
      </c>
      <c r="E44" s="45" t="s">
        <v>33</v>
      </c>
      <c r="F44" s="44" t="s">
        <v>34</v>
      </c>
      <c r="G44" s="44" t="s">
        <v>35</v>
      </c>
    </row>
    <row r="45" spans="1:10" ht="27.75" customHeight="1" x14ac:dyDescent="0.2">
      <c r="A45" s="68" t="s">
        <v>57</v>
      </c>
      <c r="B45" s="68"/>
      <c r="C45" s="44" t="s">
        <v>58</v>
      </c>
      <c r="D45" s="69"/>
      <c r="E45" s="70"/>
      <c r="F45" s="70"/>
      <c r="G45" s="68"/>
    </row>
    <row r="46" spans="1:10" ht="27.75" customHeight="1" x14ac:dyDescent="0.2">
      <c r="A46" s="68" t="s">
        <v>59</v>
      </c>
      <c r="B46" s="68"/>
      <c r="C46" s="44" t="s">
        <v>58</v>
      </c>
      <c r="D46" s="69"/>
      <c r="E46" s="70"/>
      <c r="F46" s="70"/>
      <c r="G46" s="71"/>
    </row>
    <row r="47" spans="1:10" ht="27.75" customHeight="1" x14ac:dyDescent="0.2">
      <c r="A47" s="68" t="s">
        <v>60</v>
      </c>
      <c r="B47" s="68"/>
      <c r="C47" s="44" t="s">
        <v>58</v>
      </c>
      <c r="D47" s="69"/>
      <c r="E47" s="70"/>
      <c r="F47" s="70"/>
      <c r="G47" s="72"/>
    </row>
    <row r="48" spans="1:10" ht="27.75" customHeight="1" x14ac:dyDescent="0.2">
      <c r="A48" s="68" t="s">
        <v>61</v>
      </c>
      <c r="B48" s="68"/>
      <c r="C48" s="44"/>
      <c r="D48" s="69"/>
      <c r="E48" s="73"/>
      <c r="F48" s="70"/>
      <c r="G48" s="68"/>
    </row>
    <row r="49" spans="1:7" ht="27.75" customHeight="1" x14ac:dyDescent="0.2">
      <c r="A49" s="68" t="s">
        <v>62</v>
      </c>
      <c r="B49" s="68" t="s">
        <v>88</v>
      </c>
      <c r="C49" s="44" t="s">
        <v>47</v>
      </c>
      <c r="D49" s="74">
        <v>1</v>
      </c>
      <c r="E49" s="73"/>
      <c r="F49" s="70"/>
      <c r="G49" s="68" t="s">
        <v>85</v>
      </c>
    </row>
    <row r="50" spans="1:7" ht="27.75" customHeight="1" x14ac:dyDescent="0.2">
      <c r="A50" s="68" t="s">
        <v>63</v>
      </c>
      <c r="B50" s="68"/>
      <c r="C50" s="44"/>
      <c r="D50" s="69"/>
      <c r="E50" s="73"/>
      <c r="F50" s="70"/>
      <c r="G50" s="68"/>
    </row>
    <row r="51" spans="1:7" ht="27.75" customHeight="1" x14ac:dyDescent="0.2">
      <c r="A51" s="68"/>
      <c r="B51" s="68"/>
      <c r="C51" s="44"/>
      <c r="D51" s="69"/>
      <c r="E51" s="73"/>
      <c r="F51" s="70"/>
      <c r="G51" s="68"/>
    </row>
    <row r="52" spans="1:7" ht="27.75" customHeight="1" x14ac:dyDescent="0.2">
      <c r="A52" s="68" t="s">
        <v>64</v>
      </c>
      <c r="B52" s="68" t="s">
        <v>86</v>
      </c>
      <c r="C52" s="44" t="s">
        <v>47</v>
      </c>
      <c r="D52" s="74">
        <v>1</v>
      </c>
      <c r="E52" s="73"/>
      <c r="F52" s="70"/>
      <c r="G52" s="68" t="s">
        <v>85</v>
      </c>
    </row>
    <row r="53" spans="1:7" ht="27.75" customHeight="1" x14ac:dyDescent="0.2">
      <c r="A53" s="68" t="s">
        <v>65</v>
      </c>
      <c r="B53" s="75" t="s">
        <v>87</v>
      </c>
      <c r="C53" s="44"/>
      <c r="D53" s="69"/>
      <c r="E53" s="73"/>
      <c r="F53" s="70"/>
      <c r="G53" s="68" t="s">
        <v>85</v>
      </c>
    </row>
    <row r="54" spans="1:7" ht="27.75" customHeight="1" x14ac:dyDescent="0.2">
      <c r="A54" s="68"/>
      <c r="B54" s="75"/>
      <c r="C54" s="44"/>
      <c r="D54" s="69"/>
      <c r="E54" s="73"/>
      <c r="F54" s="70"/>
      <c r="G54" s="68"/>
    </row>
    <row r="55" spans="1:7" ht="27.75" customHeight="1" x14ac:dyDescent="0.2">
      <c r="A55" s="68" t="s">
        <v>66</v>
      </c>
      <c r="B55" s="68"/>
      <c r="C55" s="44"/>
      <c r="D55" s="69"/>
      <c r="E55" s="73"/>
      <c r="F55" s="70"/>
      <c r="G55" s="68"/>
    </row>
    <row r="56" spans="1:7" ht="27.75" customHeight="1" x14ac:dyDescent="0.2">
      <c r="A56" s="68"/>
      <c r="B56" s="68"/>
      <c r="C56" s="44"/>
      <c r="D56" s="69"/>
      <c r="E56" s="73"/>
      <c r="F56" s="70"/>
      <c r="G56" s="72"/>
    </row>
    <row r="57" spans="1:7" ht="27.75" customHeight="1" x14ac:dyDescent="0.2">
      <c r="A57" s="68" t="s">
        <v>67</v>
      </c>
      <c r="B57" s="68"/>
      <c r="C57" s="44"/>
      <c r="D57" s="69"/>
      <c r="E57" s="73"/>
      <c r="F57" s="70"/>
      <c r="G57" s="68"/>
    </row>
    <row r="58" spans="1:7" ht="27.75" customHeight="1" x14ac:dyDescent="0.2">
      <c r="A58" s="68"/>
      <c r="B58" s="68"/>
      <c r="C58" s="44"/>
      <c r="D58" s="69"/>
      <c r="E58" s="73"/>
      <c r="F58" s="70"/>
      <c r="G58" s="72"/>
    </row>
    <row r="59" spans="1:7" ht="27.75" customHeight="1" x14ac:dyDescent="0.2">
      <c r="A59" s="68"/>
      <c r="B59" s="68"/>
      <c r="C59" s="44"/>
      <c r="D59" s="69"/>
      <c r="E59" s="73"/>
      <c r="F59" s="70"/>
      <c r="G59" s="68"/>
    </row>
    <row r="60" spans="1:7" ht="27.75" customHeight="1" x14ac:dyDescent="0.2">
      <c r="A60" s="68"/>
      <c r="B60" s="68"/>
      <c r="C60" s="44"/>
      <c r="D60" s="69"/>
      <c r="E60" s="73"/>
      <c r="F60" s="70"/>
      <c r="G60" s="68"/>
    </row>
    <row r="61" spans="1:7" ht="27.75" customHeight="1" x14ac:dyDescent="0.2">
      <c r="A61" s="68"/>
      <c r="B61" s="68"/>
      <c r="C61" s="44"/>
      <c r="D61" s="69"/>
      <c r="E61" s="73"/>
      <c r="F61" s="70"/>
      <c r="G61" s="68"/>
    </row>
    <row r="62" spans="1:7" ht="27.75" customHeight="1" x14ac:dyDescent="0.2">
      <c r="A62" s="68"/>
      <c r="B62" s="68"/>
      <c r="C62" s="44"/>
      <c r="D62" s="69"/>
      <c r="E62" s="73"/>
      <c r="F62" s="70"/>
      <c r="G62" s="68"/>
    </row>
    <row r="63" spans="1:7" ht="24" customHeight="1" x14ac:dyDescent="0.2">
      <c r="A63" s="76"/>
      <c r="B63" s="76"/>
      <c r="C63" s="77"/>
      <c r="D63" s="76"/>
      <c r="E63" s="78"/>
      <c r="F63" s="76"/>
      <c r="G63" s="79" t="s">
        <v>68</v>
      </c>
    </row>
    <row r="64" spans="1:7" ht="24" customHeight="1" x14ac:dyDescent="0.2">
      <c r="A64" s="66" t="str">
        <f>B4</f>
        <v>　単体遊具（B）-1</v>
      </c>
      <c r="B64" s="146" t="s">
        <v>54</v>
      </c>
      <c r="C64" s="146"/>
      <c r="D64" s="147" t="s">
        <v>55</v>
      </c>
      <c r="E64" s="147"/>
      <c r="F64" s="147"/>
      <c r="G64" s="67"/>
    </row>
    <row r="65" spans="1:7" ht="27.75" customHeight="1" x14ac:dyDescent="0.2">
      <c r="A65" s="44" t="s">
        <v>29</v>
      </c>
      <c r="B65" s="44" t="s">
        <v>30</v>
      </c>
      <c r="C65" s="44" t="s">
        <v>56</v>
      </c>
      <c r="D65" s="44" t="s">
        <v>32</v>
      </c>
      <c r="E65" s="45" t="s">
        <v>33</v>
      </c>
      <c r="F65" s="44" t="s">
        <v>34</v>
      </c>
      <c r="G65" s="44" t="s">
        <v>35</v>
      </c>
    </row>
    <row r="66" spans="1:7" ht="27.75" customHeight="1" x14ac:dyDescent="0.2">
      <c r="A66" s="68" t="s">
        <v>57</v>
      </c>
      <c r="B66" s="68"/>
      <c r="C66" s="44" t="s">
        <v>58</v>
      </c>
      <c r="D66" s="69"/>
      <c r="E66" s="70"/>
      <c r="F66" s="70"/>
      <c r="G66" s="68"/>
    </row>
    <row r="67" spans="1:7" ht="27.75" customHeight="1" x14ac:dyDescent="0.2">
      <c r="A67" s="68" t="s">
        <v>59</v>
      </c>
      <c r="B67" s="68"/>
      <c r="C67" s="44" t="s">
        <v>58</v>
      </c>
      <c r="D67" s="69"/>
      <c r="E67" s="70"/>
      <c r="F67" s="70"/>
      <c r="G67" s="71"/>
    </row>
    <row r="68" spans="1:7" ht="27.75" customHeight="1" x14ac:dyDescent="0.2">
      <c r="A68" s="68" t="s">
        <v>60</v>
      </c>
      <c r="B68" s="68"/>
      <c r="C68" s="44" t="s">
        <v>58</v>
      </c>
      <c r="D68" s="69"/>
      <c r="E68" s="70"/>
      <c r="F68" s="70"/>
      <c r="G68" s="72"/>
    </row>
    <row r="69" spans="1:7" ht="27.75" customHeight="1" x14ac:dyDescent="0.2">
      <c r="A69" s="68" t="s">
        <v>61</v>
      </c>
      <c r="B69" s="68"/>
      <c r="C69" s="44"/>
      <c r="D69" s="69"/>
      <c r="E69" s="73"/>
      <c r="F69" s="70"/>
      <c r="G69" s="68"/>
    </row>
    <row r="70" spans="1:7" ht="27.75" customHeight="1" x14ac:dyDescent="0.2">
      <c r="A70" s="68" t="s">
        <v>62</v>
      </c>
      <c r="B70" s="68" t="s">
        <v>88</v>
      </c>
      <c r="C70" s="44" t="s">
        <v>47</v>
      </c>
      <c r="D70" s="74">
        <v>1</v>
      </c>
      <c r="E70" s="73"/>
      <c r="F70" s="70"/>
      <c r="G70" s="68" t="s">
        <v>85</v>
      </c>
    </row>
    <row r="71" spans="1:7" ht="27.75" customHeight="1" x14ac:dyDescent="0.2">
      <c r="A71" s="68" t="s">
        <v>63</v>
      </c>
      <c r="B71" s="68"/>
      <c r="C71" s="44"/>
      <c r="D71" s="69"/>
      <c r="E71" s="73"/>
      <c r="F71" s="70"/>
      <c r="G71" s="68"/>
    </row>
    <row r="72" spans="1:7" ht="27.75" customHeight="1" x14ac:dyDescent="0.2">
      <c r="A72" s="68"/>
      <c r="B72" s="68"/>
      <c r="C72" s="44"/>
      <c r="D72" s="69"/>
      <c r="E72" s="73"/>
      <c r="F72" s="70"/>
      <c r="G72" s="68"/>
    </row>
    <row r="73" spans="1:7" ht="27.75" customHeight="1" x14ac:dyDescent="0.2">
      <c r="A73" s="68" t="s">
        <v>64</v>
      </c>
      <c r="B73" s="68" t="s">
        <v>86</v>
      </c>
      <c r="C73" s="44" t="s">
        <v>47</v>
      </c>
      <c r="D73" s="74">
        <v>1</v>
      </c>
      <c r="E73" s="73"/>
      <c r="F73" s="70"/>
      <c r="G73" s="68" t="s">
        <v>85</v>
      </c>
    </row>
    <row r="74" spans="1:7" ht="27.75" customHeight="1" x14ac:dyDescent="0.2">
      <c r="A74" s="68" t="s">
        <v>65</v>
      </c>
      <c r="B74" s="75" t="s">
        <v>87</v>
      </c>
      <c r="C74" s="44"/>
      <c r="D74" s="69"/>
      <c r="E74" s="73"/>
      <c r="F74" s="70"/>
      <c r="G74" s="68" t="s">
        <v>85</v>
      </c>
    </row>
    <row r="75" spans="1:7" ht="27.75" customHeight="1" x14ac:dyDescent="0.2">
      <c r="A75" s="68"/>
      <c r="B75" s="68"/>
      <c r="C75" s="44"/>
      <c r="D75" s="69"/>
      <c r="E75" s="73"/>
      <c r="F75" s="70"/>
      <c r="G75" s="68"/>
    </row>
    <row r="76" spans="1:7" ht="27.75" customHeight="1" x14ac:dyDescent="0.2">
      <c r="A76" s="68" t="s">
        <v>66</v>
      </c>
      <c r="B76" s="68"/>
      <c r="C76" s="44"/>
      <c r="D76" s="69"/>
      <c r="E76" s="73"/>
      <c r="F76" s="70"/>
      <c r="G76" s="68"/>
    </row>
    <row r="77" spans="1:7" ht="27.75" customHeight="1" x14ac:dyDescent="0.2">
      <c r="A77" s="68"/>
      <c r="B77" s="68"/>
      <c r="C77" s="44"/>
      <c r="D77" s="69"/>
      <c r="E77" s="73"/>
      <c r="F77" s="70"/>
      <c r="G77" s="72"/>
    </row>
    <row r="78" spans="1:7" ht="27.75" customHeight="1" x14ac:dyDescent="0.2">
      <c r="A78" s="68" t="s">
        <v>67</v>
      </c>
      <c r="B78" s="68"/>
      <c r="C78" s="44"/>
      <c r="D78" s="69"/>
      <c r="E78" s="73"/>
      <c r="F78" s="70"/>
      <c r="G78" s="68"/>
    </row>
    <row r="79" spans="1:7" ht="27.75" customHeight="1" x14ac:dyDescent="0.2">
      <c r="A79" s="68"/>
      <c r="B79" s="68"/>
      <c r="C79" s="44"/>
      <c r="D79" s="69"/>
      <c r="E79" s="73"/>
      <c r="F79" s="70"/>
      <c r="G79" s="72"/>
    </row>
    <row r="80" spans="1:7" ht="27.75" customHeight="1" x14ac:dyDescent="0.2">
      <c r="A80" s="68"/>
      <c r="B80" s="68"/>
      <c r="C80" s="44"/>
      <c r="D80" s="69"/>
      <c r="E80" s="73"/>
      <c r="F80" s="70"/>
      <c r="G80" s="68"/>
    </row>
    <row r="81" spans="1:7" ht="27.75" customHeight="1" x14ac:dyDescent="0.2">
      <c r="A81" s="68"/>
      <c r="B81" s="68"/>
      <c r="C81" s="44"/>
      <c r="D81" s="69"/>
      <c r="E81" s="73"/>
      <c r="F81" s="70"/>
      <c r="G81" s="68"/>
    </row>
    <row r="82" spans="1:7" ht="27.75" customHeight="1" x14ac:dyDescent="0.2">
      <c r="A82" s="68"/>
      <c r="B82" s="68"/>
      <c r="C82" s="44"/>
      <c r="D82" s="69"/>
      <c r="E82" s="73"/>
      <c r="F82" s="70"/>
      <c r="G82" s="68"/>
    </row>
    <row r="83" spans="1:7" ht="27.75" customHeight="1" x14ac:dyDescent="0.2">
      <c r="A83" s="68"/>
      <c r="B83" s="68"/>
      <c r="C83" s="44"/>
      <c r="D83" s="69"/>
      <c r="E83" s="73"/>
      <c r="F83" s="70"/>
      <c r="G83" s="68"/>
    </row>
    <row r="84" spans="1:7" ht="24" customHeight="1" x14ac:dyDescent="0.2">
      <c r="A84" s="76"/>
      <c r="B84" s="76"/>
      <c r="C84" s="77"/>
      <c r="D84" s="76"/>
      <c r="E84" s="78"/>
      <c r="F84" s="76"/>
      <c r="G84" s="79" t="s">
        <v>69</v>
      </c>
    </row>
    <row r="85" spans="1:7" ht="24" customHeight="1" x14ac:dyDescent="0.2">
      <c r="A85" s="66" t="str">
        <f>B5</f>
        <v>　単体遊具（C）-1</v>
      </c>
      <c r="B85" s="146" t="s">
        <v>54</v>
      </c>
      <c r="C85" s="146"/>
      <c r="D85" s="147" t="s">
        <v>55</v>
      </c>
      <c r="E85" s="147"/>
      <c r="F85" s="147"/>
      <c r="G85" s="67"/>
    </row>
    <row r="86" spans="1:7" ht="27.75" customHeight="1" x14ac:dyDescent="0.2">
      <c r="A86" s="44" t="s">
        <v>29</v>
      </c>
      <c r="B86" s="44" t="s">
        <v>30</v>
      </c>
      <c r="C86" s="44" t="s">
        <v>56</v>
      </c>
      <c r="D86" s="44" t="s">
        <v>32</v>
      </c>
      <c r="E86" s="45" t="s">
        <v>33</v>
      </c>
      <c r="F86" s="44" t="s">
        <v>34</v>
      </c>
      <c r="G86" s="44" t="s">
        <v>35</v>
      </c>
    </row>
    <row r="87" spans="1:7" ht="27.75" customHeight="1" x14ac:dyDescent="0.2">
      <c r="A87" s="68" t="s">
        <v>57</v>
      </c>
      <c r="B87" s="68"/>
      <c r="C87" s="44" t="s">
        <v>58</v>
      </c>
      <c r="D87" s="69"/>
      <c r="E87" s="70"/>
      <c r="F87" s="70"/>
      <c r="G87" s="68"/>
    </row>
    <row r="88" spans="1:7" ht="27.75" customHeight="1" x14ac:dyDescent="0.2">
      <c r="A88" s="68" t="s">
        <v>59</v>
      </c>
      <c r="B88" s="68"/>
      <c r="C88" s="44" t="s">
        <v>58</v>
      </c>
      <c r="D88" s="69"/>
      <c r="E88" s="70"/>
      <c r="F88" s="70"/>
      <c r="G88" s="71"/>
    </row>
    <row r="89" spans="1:7" ht="27.75" customHeight="1" x14ac:dyDescent="0.2">
      <c r="A89" s="68" t="s">
        <v>60</v>
      </c>
      <c r="B89" s="68"/>
      <c r="C89" s="44" t="s">
        <v>58</v>
      </c>
      <c r="D89" s="69"/>
      <c r="E89" s="70"/>
      <c r="F89" s="70"/>
      <c r="G89" s="72"/>
    </row>
    <row r="90" spans="1:7" ht="27.75" customHeight="1" x14ac:dyDescent="0.2">
      <c r="A90" s="68" t="s">
        <v>61</v>
      </c>
      <c r="B90" s="68"/>
      <c r="C90" s="44"/>
      <c r="D90" s="69"/>
      <c r="E90" s="73"/>
      <c r="F90" s="70"/>
      <c r="G90" s="68"/>
    </row>
    <row r="91" spans="1:7" ht="27.75" customHeight="1" x14ac:dyDescent="0.2">
      <c r="A91" s="68" t="s">
        <v>62</v>
      </c>
      <c r="B91" s="68" t="s">
        <v>88</v>
      </c>
      <c r="C91" s="44" t="s">
        <v>47</v>
      </c>
      <c r="D91" s="74">
        <v>1</v>
      </c>
      <c r="E91" s="73"/>
      <c r="F91" s="70"/>
      <c r="G91" s="68" t="s">
        <v>85</v>
      </c>
    </row>
    <row r="92" spans="1:7" ht="27.75" customHeight="1" x14ac:dyDescent="0.2">
      <c r="A92" s="68" t="s">
        <v>63</v>
      </c>
      <c r="B92" s="68"/>
      <c r="C92" s="44"/>
      <c r="D92" s="69"/>
      <c r="E92" s="73"/>
      <c r="F92" s="70"/>
      <c r="G92" s="68"/>
    </row>
    <row r="93" spans="1:7" ht="27.75" customHeight="1" x14ac:dyDescent="0.2">
      <c r="A93" s="68"/>
      <c r="B93" s="68"/>
      <c r="C93" s="44"/>
      <c r="D93" s="69"/>
      <c r="E93" s="73"/>
      <c r="F93" s="70"/>
      <c r="G93" s="68"/>
    </row>
    <row r="94" spans="1:7" ht="27.75" customHeight="1" x14ac:dyDescent="0.2">
      <c r="A94" s="68" t="s">
        <v>64</v>
      </c>
      <c r="B94" s="68" t="s">
        <v>86</v>
      </c>
      <c r="C94" s="44" t="s">
        <v>47</v>
      </c>
      <c r="D94" s="74">
        <v>1</v>
      </c>
      <c r="E94" s="73"/>
      <c r="F94" s="70"/>
      <c r="G94" s="68" t="s">
        <v>85</v>
      </c>
    </row>
    <row r="95" spans="1:7" ht="27.75" customHeight="1" x14ac:dyDescent="0.2">
      <c r="A95" s="68" t="s">
        <v>65</v>
      </c>
      <c r="B95" s="75" t="s">
        <v>87</v>
      </c>
      <c r="C95" s="44"/>
      <c r="D95" s="69"/>
      <c r="E95" s="73"/>
      <c r="F95" s="70"/>
      <c r="G95" s="68" t="s">
        <v>85</v>
      </c>
    </row>
    <row r="96" spans="1:7" ht="27.75" customHeight="1" x14ac:dyDescent="0.2">
      <c r="A96" s="68"/>
      <c r="B96" s="75"/>
      <c r="C96" s="44"/>
      <c r="D96" s="69"/>
      <c r="E96" s="73"/>
      <c r="F96" s="70"/>
      <c r="G96" s="68"/>
    </row>
    <row r="97" spans="1:7" ht="27.75" customHeight="1" x14ac:dyDescent="0.2">
      <c r="A97" s="68" t="s">
        <v>66</v>
      </c>
      <c r="B97" s="68"/>
      <c r="C97" s="44"/>
      <c r="D97" s="69"/>
      <c r="E97" s="73"/>
      <c r="F97" s="70"/>
      <c r="G97" s="68"/>
    </row>
    <row r="98" spans="1:7" ht="27.75" customHeight="1" x14ac:dyDescent="0.2">
      <c r="A98" s="68"/>
      <c r="B98" s="68"/>
      <c r="C98" s="44"/>
      <c r="D98" s="69"/>
      <c r="E98" s="73"/>
      <c r="F98" s="70"/>
      <c r="G98" s="72"/>
    </row>
    <row r="99" spans="1:7" ht="27.75" customHeight="1" x14ac:dyDescent="0.2">
      <c r="A99" s="68" t="s">
        <v>67</v>
      </c>
      <c r="B99" s="68"/>
      <c r="C99" s="44"/>
      <c r="D99" s="69"/>
      <c r="E99" s="73"/>
      <c r="F99" s="70"/>
      <c r="G99" s="68"/>
    </row>
    <row r="100" spans="1:7" ht="27.75" customHeight="1" x14ac:dyDescent="0.2">
      <c r="A100" s="68"/>
      <c r="B100" s="68"/>
      <c r="C100" s="44"/>
      <c r="D100" s="69"/>
      <c r="E100" s="73"/>
      <c r="F100" s="70"/>
      <c r="G100" s="72"/>
    </row>
    <row r="101" spans="1:7" ht="27.75" customHeight="1" x14ac:dyDescent="0.2">
      <c r="A101" s="68"/>
      <c r="B101" s="68"/>
      <c r="C101" s="44"/>
      <c r="D101" s="69"/>
      <c r="E101" s="73"/>
      <c r="F101" s="70"/>
      <c r="G101" s="68"/>
    </row>
    <row r="102" spans="1:7" ht="27.75" customHeight="1" x14ac:dyDescent="0.2">
      <c r="A102" s="68"/>
      <c r="B102" s="68"/>
      <c r="C102" s="44"/>
      <c r="D102" s="69"/>
      <c r="E102" s="73"/>
      <c r="F102" s="70"/>
      <c r="G102" s="68"/>
    </row>
    <row r="103" spans="1:7" ht="27.75" customHeight="1" x14ac:dyDescent="0.2">
      <c r="A103" s="68"/>
      <c r="B103" s="68"/>
      <c r="C103" s="44"/>
      <c r="D103" s="69"/>
      <c r="E103" s="73"/>
      <c r="F103" s="70"/>
      <c r="G103" s="68"/>
    </row>
    <row r="104" spans="1:7" ht="27.75" customHeight="1" x14ac:dyDescent="0.2">
      <c r="A104" s="68"/>
      <c r="B104" s="68"/>
      <c r="C104" s="44"/>
      <c r="D104" s="69"/>
      <c r="E104" s="73"/>
      <c r="F104" s="70"/>
      <c r="G104" s="68"/>
    </row>
    <row r="105" spans="1:7" ht="24" customHeight="1" x14ac:dyDescent="0.2">
      <c r="A105" s="76"/>
      <c r="B105" s="76"/>
      <c r="C105" s="77"/>
      <c r="D105" s="76"/>
      <c r="E105" s="78"/>
      <c r="F105" s="76"/>
      <c r="G105" s="79" t="s">
        <v>70</v>
      </c>
    </row>
    <row r="106" spans="1:7" ht="24" customHeight="1" x14ac:dyDescent="0.2">
      <c r="A106" s="66" t="str">
        <f>B6</f>
        <v>　単体遊具（D）-1</v>
      </c>
      <c r="B106" s="146" t="s">
        <v>71</v>
      </c>
      <c r="C106" s="146"/>
      <c r="D106" s="147" t="s">
        <v>55</v>
      </c>
      <c r="E106" s="147"/>
      <c r="F106" s="147"/>
      <c r="G106" s="67"/>
    </row>
    <row r="107" spans="1:7" ht="24" customHeight="1" x14ac:dyDescent="0.2">
      <c r="A107" s="44" t="s">
        <v>29</v>
      </c>
      <c r="B107" s="44" t="s">
        <v>30</v>
      </c>
      <c r="C107" s="44" t="s">
        <v>56</v>
      </c>
      <c r="D107" s="44" t="s">
        <v>32</v>
      </c>
      <c r="E107" s="45" t="s">
        <v>33</v>
      </c>
      <c r="F107" s="44" t="s">
        <v>34</v>
      </c>
      <c r="G107" s="44" t="s">
        <v>35</v>
      </c>
    </row>
    <row r="108" spans="1:7" ht="24" customHeight="1" x14ac:dyDescent="0.2">
      <c r="A108" s="68" t="s">
        <v>57</v>
      </c>
      <c r="B108" s="68"/>
      <c r="C108" s="44" t="s">
        <v>58</v>
      </c>
      <c r="D108" s="69"/>
      <c r="E108" s="70"/>
      <c r="F108" s="70"/>
      <c r="G108" s="68"/>
    </row>
    <row r="109" spans="1:7" ht="24" customHeight="1" x14ac:dyDescent="0.2">
      <c r="A109" s="68" t="s">
        <v>59</v>
      </c>
      <c r="B109" s="68"/>
      <c r="C109" s="44" t="s">
        <v>58</v>
      </c>
      <c r="D109" s="69"/>
      <c r="E109" s="70"/>
      <c r="F109" s="70"/>
      <c r="G109" s="71"/>
    </row>
    <row r="110" spans="1:7" ht="24" customHeight="1" x14ac:dyDescent="0.2">
      <c r="A110" s="68" t="s">
        <v>60</v>
      </c>
      <c r="B110" s="68"/>
      <c r="C110" s="44" t="s">
        <v>58</v>
      </c>
      <c r="D110" s="69"/>
      <c r="E110" s="70"/>
      <c r="F110" s="70"/>
      <c r="G110" s="72"/>
    </row>
    <row r="111" spans="1:7" ht="24" customHeight="1" x14ac:dyDescent="0.2">
      <c r="A111" s="68" t="s">
        <v>61</v>
      </c>
      <c r="B111" s="68"/>
      <c r="C111" s="44"/>
      <c r="D111" s="69"/>
      <c r="E111" s="73"/>
      <c r="F111" s="70"/>
      <c r="G111" s="68"/>
    </row>
    <row r="112" spans="1:7" ht="24" customHeight="1" x14ac:dyDescent="0.2">
      <c r="A112" s="68" t="s">
        <v>62</v>
      </c>
      <c r="B112" s="68" t="s">
        <v>88</v>
      </c>
      <c r="C112" s="44" t="s">
        <v>47</v>
      </c>
      <c r="D112" s="74">
        <v>1</v>
      </c>
      <c r="E112" s="73"/>
      <c r="F112" s="70"/>
      <c r="G112" s="68" t="s">
        <v>85</v>
      </c>
    </row>
    <row r="113" spans="1:7" ht="24" customHeight="1" x14ac:dyDescent="0.2">
      <c r="A113" s="68" t="s">
        <v>63</v>
      </c>
      <c r="B113" s="68"/>
      <c r="C113" s="44"/>
      <c r="D113" s="69"/>
      <c r="E113" s="73"/>
      <c r="F113" s="70"/>
      <c r="G113" s="68"/>
    </row>
    <row r="114" spans="1:7" ht="24" customHeight="1" x14ac:dyDescent="0.2">
      <c r="A114" s="68"/>
      <c r="B114" s="68"/>
      <c r="C114" s="44"/>
      <c r="D114" s="69"/>
      <c r="E114" s="73"/>
      <c r="F114" s="70"/>
      <c r="G114" s="68"/>
    </row>
    <row r="115" spans="1:7" ht="24" customHeight="1" x14ac:dyDescent="0.2">
      <c r="A115" s="68" t="s">
        <v>64</v>
      </c>
      <c r="B115" s="68" t="s">
        <v>86</v>
      </c>
      <c r="C115" s="44" t="s">
        <v>47</v>
      </c>
      <c r="D115" s="74">
        <v>1</v>
      </c>
      <c r="E115" s="73"/>
      <c r="F115" s="70"/>
      <c r="G115" s="68" t="s">
        <v>85</v>
      </c>
    </row>
    <row r="116" spans="1:7" ht="27.75" customHeight="1" x14ac:dyDescent="0.2">
      <c r="A116" s="68" t="s">
        <v>65</v>
      </c>
      <c r="B116" s="75" t="s">
        <v>87</v>
      </c>
      <c r="C116" s="44"/>
      <c r="D116" s="69"/>
      <c r="E116" s="73"/>
      <c r="F116" s="70"/>
      <c r="G116" s="68" t="s">
        <v>85</v>
      </c>
    </row>
    <row r="117" spans="1:7" ht="24" customHeight="1" x14ac:dyDescent="0.2">
      <c r="A117" s="68"/>
      <c r="B117" s="68"/>
      <c r="C117" s="44"/>
      <c r="D117" s="69"/>
      <c r="E117" s="73"/>
      <c r="F117" s="70"/>
      <c r="G117" s="68"/>
    </row>
    <row r="118" spans="1:7" ht="24" customHeight="1" x14ac:dyDescent="0.2">
      <c r="A118" s="68" t="s">
        <v>66</v>
      </c>
      <c r="B118" s="68"/>
      <c r="C118" s="44"/>
      <c r="D118" s="69"/>
      <c r="E118" s="73"/>
      <c r="F118" s="70"/>
      <c r="G118" s="68"/>
    </row>
    <row r="119" spans="1:7" ht="24" customHeight="1" x14ac:dyDescent="0.2">
      <c r="A119" s="68"/>
      <c r="B119" s="68"/>
      <c r="C119" s="44"/>
      <c r="D119" s="69"/>
      <c r="E119" s="73"/>
      <c r="F119" s="70"/>
      <c r="G119" s="72"/>
    </row>
    <row r="120" spans="1:7" ht="24" customHeight="1" x14ac:dyDescent="0.2">
      <c r="A120" s="68" t="s">
        <v>81</v>
      </c>
      <c r="B120" s="68"/>
      <c r="C120" s="44"/>
      <c r="D120" s="69"/>
      <c r="E120" s="73"/>
      <c r="F120" s="70"/>
      <c r="G120" s="68"/>
    </row>
    <row r="121" spans="1:7" ht="24" customHeight="1" x14ac:dyDescent="0.2">
      <c r="A121" s="68"/>
      <c r="B121" s="68"/>
      <c r="C121" s="44"/>
      <c r="D121" s="69"/>
      <c r="E121" s="73"/>
      <c r="F121" s="70"/>
      <c r="G121" s="72"/>
    </row>
    <row r="122" spans="1:7" ht="24" customHeight="1" x14ac:dyDescent="0.2">
      <c r="A122" s="68"/>
      <c r="B122" s="68"/>
      <c r="C122" s="44"/>
      <c r="D122" s="69"/>
      <c r="E122" s="73"/>
      <c r="F122" s="70"/>
      <c r="G122" s="72"/>
    </row>
    <row r="123" spans="1:7" ht="24" customHeight="1" x14ac:dyDescent="0.2">
      <c r="A123" s="68"/>
      <c r="B123" s="68"/>
      <c r="C123" s="44"/>
      <c r="D123" s="69"/>
      <c r="E123" s="73"/>
      <c r="F123" s="70"/>
      <c r="G123" s="72"/>
    </row>
    <row r="124" spans="1:7" ht="24" customHeight="1" x14ac:dyDescent="0.2">
      <c r="A124" s="68"/>
      <c r="B124" s="68"/>
      <c r="C124" s="44"/>
      <c r="D124" s="69"/>
      <c r="E124" s="73"/>
      <c r="F124" s="70"/>
      <c r="G124" s="72"/>
    </row>
    <row r="125" spans="1:7" ht="24" customHeight="1" x14ac:dyDescent="0.2">
      <c r="A125" s="68"/>
      <c r="B125" s="68"/>
      <c r="C125" s="44"/>
      <c r="D125" s="69"/>
      <c r="E125" s="73"/>
      <c r="F125" s="70"/>
      <c r="G125" s="72"/>
    </row>
    <row r="126" spans="1:7" ht="24" customHeight="1" x14ac:dyDescent="0.2">
      <c r="A126" s="68"/>
      <c r="B126" s="68"/>
      <c r="C126" s="44"/>
      <c r="D126" s="69"/>
      <c r="E126" s="73"/>
      <c r="F126" s="70"/>
      <c r="G126" s="68"/>
    </row>
    <row r="127" spans="1:7" ht="24" customHeight="1" x14ac:dyDescent="0.2">
      <c r="A127" s="68"/>
      <c r="B127" s="68"/>
      <c r="C127" s="44"/>
      <c r="D127" s="69"/>
      <c r="E127" s="73"/>
      <c r="F127" s="70"/>
      <c r="G127" s="68"/>
    </row>
    <row r="128" spans="1:7" ht="24" customHeight="1" x14ac:dyDescent="0.2">
      <c r="A128" s="68"/>
      <c r="B128" s="68"/>
      <c r="C128" s="44"/>
      <c r="D128" s="69"/>
      <c r="E128" s="73"/>
      <c r="F128" s="70"/>
      <c r="G128" s="68"/>
    </row>
    <row r="129" spans="1:7" ht="24" customHeight="1" x14ac:dyDescent="0.2">
      <c r="A129" s="76"/>
      <c r="B129" s="76"/>
      <c r="C129" s="77"/>
      <c r="D129" s="76"/>
      <c r="E129" s="78"/>
      <c r="F129" s="76"/>
      <c r="G129" s="79" t="s">
        <v>72</v>
      </c>
    </row>
    <row r="130" spans="1:7" ht="24" customHeight="1" x14ac:dyDescent="0.2">
      <c r="A130" s="66" t="str">
        <f>B7</f>
        <v>　複合遊具（小）-1</v>
      </c>
      <c r="B130" s="146" t="s">
        <v>73</v>
      </c>
      <c r="C130" s="146"/>
      <c r="D130" s="147" t="s">
        <v>55</v>
      </c>
      <c r="E130" s="147"/>
      <c r="F130" s="147"/>
      <c r="G130" s="67"/>
    </row>
    <row r="131" spans="1:7" ht="27.75" customHeight="1" x14ac:dyDescent="0.2">
      <c r="A131" s="44" t="s">
        <v>29</v>
      </c>
      <c r="B131" s="44" t="s">
        <v>30</v>
      </c>
      <c r="C131" s="44" t="s">
        <v>56</v>
      </c>
      <c r="D131" s="44" t="s">
        <v>32</v>
      </c>
      <c r="E131" s="45" t="s">
        <v>33</v>
      </c>
      <c r="F131" s="44" t="s">
        <v>34</v>
      </c>
      <c r="G131" s="44" t="s">
        <v>35</v>
      </c>
    </row>
    <row r="132" spans="1:7" ht="27.75" customHeight="1" x14ac:dyDescent="0.2">
      <c r="A132" s="68" t="s">
        <v>57</v>
      </c>
      <c r="B132" s="68"/>
      <c r="C132" s="44" t="s">
        <v>58</v>
      </c>
      <c r="D132" s="69"/>
      <c r="E132" s="70"/>
      <c r="F132" s="70"/>
      <c r="G132" s="68"/>
    </row>
    <row r="133" spans="1:7" ht="27.75" customHeight="1" x14ac:dyDescent="0.2">
      <c r="A133" s="68" t="s">
        <v>59</v>
      </c>
      <c r="B133" s="68"/>
      <c r="C133" s="44" t="s">
        <v>58</v>
      </c>
      <c r="D133" s="69"/>
      <c r="E133" s="70"/>
      <c r="F133" s="70"/>
      <c r="G133" s="71"/>
    </row>
    <row r="134" spans="1:7" ht="27.75" customHeight="1" x14ac:dyDescent="0.2">
      <c r="A134" s="68" t="s">
        <v>60</v>
      </c>
      <c r="B134" s="68"/>
      <c r="C134" s="44" t="s">
        <v>58</v>
      </c>
      <c r="D134" s="69"/>
      <c r="E134" s="70"/>
      <c r="F134" s="70"/>
      <c r="G134" s="72"/>
    </row>
    <row r="135" spans="1:7" ht="27.75" customHeight="1" x14ac:dyDescent="0.2">
      <c r="A135" s="68" t="s">
        <v>61</v>
      </c>
      <c r="B135" s="68"/>
      <c r="C135" s="44"/>
      <c r="D135" s="69"/>
      <c r="E135" s="73"/>
      <c r="F135" s="70"/>
      <c r="G135" s="68"/>
    </row>
    <row r="136" spans="1:7" ht="27.75" customHeight="1" x14ac:dyDescent="0.2">
      <c r="A136" s="68" t="s">
        <v>62</v>
      </c>
      <c r="B136" s="68" t="s">
        <v>88</v>
      </c>
      <c r="C136" s="44" t="s">
        <v>47</v>
      </c>
      <c r="D136" s="74">
        <v>1</v>
      </c>
      <c r="E136" s="73"/>
      <c r="F136" s="70"/>
      <c r="G136" s="68" t="s">
        <v>85</v>
      </c>
    </row>
    <row r="137" spans="1:7" ht="27.75" customHeight="1" x14ac:dyDescent="0.2">
      <c r="A137" s="68" t="s">
        <v>63</v>
      </c>
      <c r="B137" s="68"/>
      <c r="C137" s="44"/>
      <c r="D137" s="69"/>
      <c r="E137" s="73"/>
      <c r="F137" s="70"/>
      <c r="G137" s="68"/>
    </row>
    <row r="138" spans="1:7" ht="27.75" customHeight="1" x14ac:dyDescent="0.2">
      <c r="A138" s="68"/>
      <c r="B138" s="68"/>
      <c r="C138" s="44"/>
      <c r="D138" s="69"/>
      <c r="E138" s="73"/>
      <c r="F138" s="70"/>
      <c r="G138" s="68"/>
    </row>
    <row r="139" spans="1:7" ht="27.75" customHeight="1" x14ac:dyDescent="0.2">
      <c r="A139" s="68" t="s">
        <v>64</v>
      </c>
      <c r="B139" s="68" t="s">
        <v>86</v>
      </c>
      <c r="C139" s="44" t="s">
        <v>47</v>
      </c>
      <c r="D139" s="74">
        <v>1</v>
      </c>
      <c r="E139" s="73"/>
      <c r="F139" s="70"/>
      <c r="G139" s="68" t="s">
        <v>85</v>
      </c>
    </row>
    <row r="140" spans="1:7" ht="27.75" customHeight="1" x14ac:dyDescent="0.2">
      <c r="A140" s="68" t="s">
        <v>65</v>
      </c>
      <c r="B140" s="75" t="s">
        <v>87</v>
      </c>
      <c r="C140" s="44"/>
      <c r="D140" s="69"/>
      <c r="E140" s="73"/>
      <c r="F140" s="70"/>
      <c r="G140" s="68" t="s">
        <v>85</v>
      </c>
    </row>
    <row r="141" spans="1:7" ht="27.75" customHeight="1" x14ac:dyDescent="0.2">
      <c r="A141" s="68"/>
      <c r="B141" s="68"/>
      <c r="C141" s="44"/>
      <c r="D141" s="69"/>
      <c r="E141" s="73"/>
      <c r="F141" s="70"/>
      <c r="G141" s="68"/>
    </row>
    <row r="142" spans="1:7" ht="27.75" customHeight="1" x14ac:dyDescent="0.2">
      <c r="A142" s="68" t="s">
        <v>66</v>
      </c>
      <c r="B142" s="68"/>
      <c r="C142" s="44"/>
      <c r="D142" s="69"/>
      <c r="E142" s="73"/>
      <c r="F142" s="70"/>
      <c r="G142" s="68"/>
    </row>
    <row r="143" spans="1:7" ht="27.75" customHeight="1" x14ac:dyDescent="0.2">
      <c r="A143" s="68"/>
      <c r="B143" s="68"/>
      <c r="C143" s="44"/>
      <c r="D143" s="69"/>
      <c r="E143" s="73"/>
      <c r="F143" s="70"/>
      <c r="G143" s="72"/>
    </row>
    <row r="144" spans="1:7" ht="27.75" customHeight="1" x14ac:dyDescent="0.2">
      <c r="A144" s="68" t="s">
        <v>67</v>
      </c>
      <c r="B144" s="68"/>
      <c r="C144" s="44"/>
      <c r="D144" s="69"/>
      <c r="E144" s="73"/>
      <c r="F144" s="70"/>
      <c r="G144" s="68"/>
    </row>
    <row r="145" spans="1:7" ht="27.75" customHeight="1" x14ac:dyDescent="0.2">
      <c r="A145" s="68"/>
      <c r="B145" s="68"/>
      <c r="C145" s="44"/>
      <c r="D145" s="69"/>
      <c r="E145" s="73"/>
      <c r="F145" s="70"/>
      <c r="G145" s="72"/>
    </row>
    <row r="146" spans="1:7" ht="27.75" customHeight="1" x14ac:dyDescent="0.2">
      <c r="A146" s="68"/>
      <c r="B146" s="68"/>
      <c r="C146" s="44"/>
      <c r="D146" s="69"/>
      <c r="E146" s="73"/>
      <c r="F146" s="70"/>
      <c r="G146" s="72"/>
    </row>
    <row r="147" spans="1:7" ht="27.75" customHeight="1" x14ac:dyDescent="0.2">
      <c r="A147" s="68"/>
      <c r="B147" s="68"/>
      <c r="C147" s="44"/>
      <c r="D147" s="69"/>
      <c r="E147" s="73"/>
      <c r="F147" s="70"/>
      <c r="G147" s="68"/>
    </row>
    <row r="148" spans="1:7" ht="27.75" customHeight="1" x14ac:dyDescent="0.2">
      <c r="A148" s="68"/>
      <c r="B148" s="68"/>
      <c r="C148" s="44"/>
      <c r="D148" s="69"/>
      <c r="E148" s="73"/>
      <c r="F148" s="70"/>
      <c r="G148" s="68"/>
    </row>
    <row r="149" spans="1:7" ht="27.75" customHeight="1" x14ac:dyDescent="0.2">
      <c r="A149" s="68"/>
      <c r="B149" s="68"/>
      <c r="C149" s="44"/>
      <c r="D149" s="69"/>
      <c r="E149" s="73"/>
      <c r="F149" s="70"/>
      <c r="G149" s="68"/>
    </row>
    <row r="150" spans="1:7" ht="24" customHeight="1" x14ac:dyDescent="0.2">
      <c r="A150" s="76"/>
      <c r="B150" s="76"/>
      <c r="C150" s="77"/>
      <c r="D150" s="76"/>
      <c r="E150" s="78"/>
      <c r="F150" s="76"/>
      <c r="G150" s="79" t="s">
        <v>74</v>
      </c>
    </row>
    <row r="151" spans="1:7" ht="24" customHeight="1" x14ac:dyDescent="0.2">
      <c r="A151" s="66" t="str">
        <f>B8</f>
        <v>　複合遊具（中）-1</v>
      </c>
      <c r="B151" s="146" t="s">
        <v>75</v>
      </c>
      <c r="C151" s="146"/>
      <c r="D151" s="147" t="s">
        <v>55</v>
      </c>
      <c r="E151" s="147"/>
      <c r="F151" s="147"/>
      <c r="G151" s="67"/>
    </row>
    <row r="152" spans="1:7" ht="27.75" customHeight="1" x14ac:dyDescent="0.2">
      <c r="A152" s="44" t="s">
        <v>29</v>
      </c>
      <c r="B152" s="44" t="s">
        <v>30</v>
      </c>
      <c r="C152" s="44" t="s">
        <v>56</v>
      </c>
      <c r="D152" s="44" t="s">
        <v>32</v>
      </c>
      <c r="E152" s="45" t="s">
        <v>33</v>
      </c>
      <c r="F152" s="44" t="s">
        <v>34</v>
      </c>
      <c r="G152" s="44" t="s">
        <v>35</v>
      </c>
    </row>
    <row r="153" spans="1:7" ht="27.75" customHeight="1" x14ac:dyDescent="0.2">
      <c r="A153" s="68" t="s">
        <v>57</v>
      </c>
      <c r="B153" s="68"/>
      <c r="C153" s="44" t="s">
        <v>58</v>
      </c>
      <c r="D153" s="69"/>
      <c r="E153" s="70"/>
      <c r="F153" s="70"/>
      <c r="G153" s="68"/>
    </row>
    <row r="154" spans="1:7" ht="27.75" customHeight="1" x14ac:dyDescent="0.2">
      <c r="A154" s="68" t="s">
        <v>59</v>
      </c>
      <c r="B154" s="68"/>
      <c r="C154" s="44" t="s">
        <v>58</v>
      </c>
      <c r="D154" s="69"/>
      <c r="E154" s="70"/>
      <c r="F154" s="70"/>
      <c r="G154" s="71"/>
    </row>
    <row r="155" spans="1:7" ht="27.75" customHeight="1" x14ac:dyDescent="0.2">
      <c r="A155" s="68" t="s">
        <v>60</v>
      </c>
      <c r="B155" s="68"/>
      <c r="C155" s="44" t="s">
        <v>58</v>
      </c>
      <c r="D155" s="69"/>
      <c r="E155" s="70"/>
      <c r="F155" s="70"/>
      <c r="G155" s="72"/>
    </row>
    <row r="156" spans="1:7" ht="27.75" customHeight="1" x14ac:dyDescent="0.2">
      <c r="A156" s="68" t="s">
        <v>61</v>
      </c>
      <c r="B156" s="68"/>
      <c r="C156" s="44"/>
      <c r="D156" s="69"/>
      <c r="E156" s="73"/>
      <c r="F156" s="70"/>
      <c r="G156" s="68"/>
    </row>
    <row r="157" spans="1:7" ht="27.75" customHeight="1" x14ac:dyDescent="0.2">
      <c r="A157" s="68" t="s">
        <v>62</v>
      </c>
      <c r="B157" s="68" t="s">
        <v>88</v>
      </c>
      <c r="C157" s="44" t="s">
        <v>47</v>
      </c>
      <c r="D157" s="74">
        <v>1</v>
      </c>
      <c r="E157" s="73"/>
      <c r="F157" s="70"/>
      <c r="G157" s="68" t="s">
        <v>85</v>
      </c>
    </row>
    <row r="158" spans="1:7" ht="27.75" customHeight="1" x14ac:dyDescent="0.2">
      <c r="A158" s="68" t="s">
        <v>63</v>
      </c>
      <c r="B158" s="68"/>
      <c r="C158" s="44"/>
      <c r="D158" s="69"/>
      <c r="E158" s="73"/>
      <c r="F158" s="70"/>
      <c r="G158" s="68"/>
    </row>
    <row r="159" spans="1:7" ht="27.75" customHeight="1" x14ac:dyDescent="0.2">
      <c r="A159" s="68"/>
      <c r="B159" s="68"/>
      <c r="C159" s="44"/>
      <c r="D159" s="69"/>
      <c r="E159" s="73"/>
      <c r="F159" s="70"/>
      <c r="G159" s="68"/>
    </row>
    <row r="160" spans="1:7" ht="27.75" customHeight="1" x14ac:dyDescent="0.2">
      <c r="A160" s="68" t="s">
        <v>64</v>
      </c>
      <c r="B160" s="68" t="s">
        <v>86</v>
      </c>
      <c r="C160" s="44" t="s">
        <v>47</v>
      </c>
      <c r="D160" s="74">
        <v>1</v>
      </c>
      <c r="E160" s="73"/>
      <c r="F160" s="70"/>
      <c r="G160" s="68" t="s">
        <v>85</v>
      </c>
    </row>
    <row r="161" spans="1:7" ht="27.75" customHeight="1" x14ac:dyDescent="0.2">
      <c r="A161" s="68" t="s">
        <v>65</v>
      </c>
      <c r="B161" s="75" t="s">
        <v>87</v>
      </c>
      <c r="C161" s="44"/>
      <c r="D161" s="69"/>
      <c r="E161" s="73"/>
      <c r="F161" s="70"/>
      <c r="G161" s="68" t="s">
        <v>85</v>
      </c>
    </row>
    <row r="162" spans="1:7" ht="27.75" customHeight="1" x14ac:dyDescent="0.2">
      <c r="A162" s="68"/>
      <c r="B162" s="68"/>
      <c r="C162" s="44"/>
      <c r="D162" s="69"/>
      <c r="E162" s="73"/>
      <c r="F162" s="70"/>
      <c r="G162" s="68"/>
    </row>
    <row r="163" spans="1:7" ht="27.75" customHeight="1" x14ac:dyDescent="0.2">
      <c r="A163" s="68" t="s">
        <v>66</v>
      </c>
      <c r="B163" s="68"/>
      <c r="C163" s="44"/>
      <c r="D163" s="69"/>
      <c r="E163" s="73"/>
      <c r="F163" s="70"/>
      <c r="G163" s="68"/>
    </row>
    <row r="164" spans="1:7" ht="27.75" customHeight="1" x14ac:dyDescent="0.2">
      <c r="A164" s="68"/>
      <c r="B164" s="68"/>
      <c r="C164" s="44"/>
      <c r="D164" s="69"/>
      <c r="E164" s="73"/>
      <c r="F164" s="70"/>
      <c r="G164" s="72"/>
    </row>
    <row r="165" spans="1:7" ht="27.75" customHeight="1" x14ac:dyDescent="0.2">
      <c r="A165" s="68" t="s">
        <v>67</v>
      </c>
      <c r="B165" s="68"/>
      <c r="C165" s="44"/>
      <c r="D165" s="69"/>
      <c r="E165" s="73"/>
      <c r="F165" s="70"/>
      <c r="G165" s="68"/>
    </row>
    <row r="166" spans="1:7" ht="27.75" customHeight="1" x14ac:dyDescent="0.2">
      <c r="A166" s="68"/>
      <c r="B166" s="68"/>
      <c r="C166" s="44"/>
      <c r="D166" s="69"/>
      <c r="E166" s="73"/>
      <c r="F166" s="70"/>
      <c r="G166" s="72"/>
    </row>
    <row r="167" spans="1:7" ht="27.75" customHeight="1" x14ac:dyDescent="0.2">
      <c r="A167" s="68"/>
      <c r="B167" s="68"/>
      <c r="C167" s="44"/>
      <c r="D167" s="69"/>
      <c r="E167" s="73"/>
      <c r="F167" s="70"/>
      <c r="G167" s="68"/>
    </row>
    <row r="168" spans="1:7" ht="27.75" customHeight="1" x14ac:dyDescent="0.2">
      <c r="A168" s="68"/>
      <c r="B168" s="68"/>
      <c r="C168" s="44"/>
      <c r="D168" s="69"/>
      <c r="E168" s="73"/>
      <c r="F168" s="70"/>
      <c r="G168" s="68"/>
    </row>
    <row r="169" spans="1:7" ht="27.75" customHeight="1" x14ac:dyDescent="0.2">
      <c r="A169" s="68"/>
      <c r="B169" s="68"/>
      <c r="C169" s="44"/>
      <c r="D169" s="69"/>
      <c r="E169" s="73"/>
      <c r="F169" s="70"/>
      <c r="G169" s="68"/>
    </row>
    <row r="170" spans="1:7" ht="27.75" customHeight="1" x14ac:dyDescent="0.2">
      <c r="A170" s="68"/>
      <c r="B170" s="68"/>
      <c r="C170" s="44"/>
      <c r="D170" s="69"/>
      <c r="E170" s="73"/>
      <c r="F170" s="70"/>
      <c r="G170" s="68"/>
    </row>
    <row r="171" spans="1:7" ht="24" customHeight="1" x14ac:dyDescent="0.2">
      <c r="A171" s="76"/>
      <c r="B171" s="76"/>
      <c r="C171" s="77"/>
      <c r="D171" s="76"/>
      <c r="E171" s="78"/>
      <c r="F171" s="76"/>
      <c r="G171" s="79" t="s">
        <v>76</v>
      </c>
    </row>
    <row r="172" spans="1:7" ht="24" customHeight="1" x14ac:dyDescent="0.2">
      <c r="A172" s="66" t="str">
        <f>B9</f>
        <v>　複合遊具（大）-1</v>
      </c>
      <c r="B172" s="146" t="s">
        <v>77</v>
      </c>
      <c r="C172" s="146"/>
      <c r="D172" s="147" t="s">
        <v>55</v>
      </c>
      <c r="E172" s="147"/>
      <c r="F172" s="147"/>
      <c r="G172" s="67"/>
    </row>
    <row r="173" spans="1:7" ht="27.75" customHeight="1" x14ac:dyDescent="0.2">
      <c r="A173" s="44" t="s">
        <v>29</v>
      </c>
      <c r="B173" s="44" t="s">
        <v>30</v>
      </c>
      <c r="C173" s="44" t="s">
        <v>56</v>
      </c>
      <c r="D173" s="44" t="s">
        <v>32</v>
      </c>
      <c r="E173" s="45" t="s">
        <v>33</v>
      </c>
      <c r="F173" s="44" t="s">
        <v>34</v>
      </c>
      <c r="G173" s="44" t="s">
        <v>35</v>
      </c>
    </row>
    <row r="174" spans="1:7" ht="27.75" customHeight="1" x14ac:dyDescent="0.2">
      <c r="A174" s="68" t="s">
        <v>57</v>
      </c>
      <c r="B174" s="68"/>
      <c r="C174" s="44" t="s">
        <v>58</v>
      </c>
      <c r="D174" s="69"/>
      <c r="E174" s="70"/>
      <c r="F174" s="70"/>
      <c r="G174" s="68"/>
    </row>
    <row r="175" spans="1:7" ht="27.75" customHeight="1" x14ac:dyDescent="0.2">
      <c r="A175" s="68" t="s">
        <v>59</v>
      </c>
      <c r="B175" s="68"/>
      <c r="C175" s="44" t="s">
        <v>58</v>
      </c>
      <c r="D175" s="69"/>
      <c r="E175" s="70"/>
      <c r="F175" s="70"/>
      <c r="G175" s="71"/>
    </row>
    <row r="176" spans="1:7" ht="27.75" customHeight="1" x14ac:dyDescent="0.2">
      <c r="A176" s="68" t="s">
        <v>60</v>
      </c>
      <c r="B176" s="68"/>
      <c r="C176" s="44" t="s">
        <v>58</v>
      </c>
      <c r="D176" s="69"/>
      <c r="E176" s="70"/>
      <c r="F176" s="70"/>
      <c r="G176" s="72"/>
    </row>
    <row r="177" spans="1:7" ht="27.75" customHeight="1" x14ac:dyDescent="0.2">
      <c r="A177" s="68" t="s">
        <v>61</v>
      </c>
      <c r="B177" s="68"/>
      <c r="C177" s="44"/>
      <c r="D177" s="69"/>
      <c r="E177" s="73"/>
      <c r="F177" s="70"/>
      <c r="G177" s="68"/>
    </row>
    <row r="178" spans="1:7" ht="27.75" customHeight="1" x14ac:dyDescent="0.2">
      <c r="A178" s="68" t="s">
        <v>62</v>
      </c>
      <c r="B178" s="68" t="s">
        <v>88</v>
      </c>
      <c r="C178" s="44" t="s">
        <v>47</v>
      </c>
      <c r="D178" s="74">
        <v>1</v>
      </c>
      <c r="E178" s="73"/>
      <c r="F178" s="70"/>
      <c r="G178" s="68" t="s">
        <v>85</v>
      </c>
    </row>
    <row r="179" spans="1:7" ht="27.75" customHeight="1" x14ac:dyDescent="0.2">
      <c r="A179" s="68" t="s">
        <v>63</v>
      </c>
      <c r="B179" s="68"/>
      <c r="C179" s="44"/>
      <c r="D179" s="69"/>
      <c r="E179" s="73"/>
      <c r="F179" s="70"/>
      <c r="G179" s="68"/>
    </row>
    <row r="180" spans="1:7" ht="27.75" customHeight="1" x14ac:dyDescent="0.2">
      <c r="A180" s="68"/>
      <c r="B180" s="68"/>
      <c r="C180" s="44"/>
      <c r="D180" s="69"/>
      <c r="E180" s="73"/>
      <c r="F180" s="70"/>
      <c r="G180" s="68"/>
    </row>
    <row r="181" spans="1:7" ht="27.75" customHeight="1" x14ac:dyDescent="0.2">
      <c r="A181" s="68" t="s">
        <v>64</v>
      </c>
      <c r="B181" s="68" t="s">
        <v>86</v>
      </c>
      <c r="C181" s="44" t="s">
        <v>47</v>
      </c>
      <c r="D181" s="74">
        <v>1</v>
      </c>
      <c r="E181" s="73"/>
      <c r="F181" s="70"/>
      <c r="G181" s="68" t="s">
        <v>85</v>
      </c>
    </row>
    <row r="182" spans="1:7" ht="27.75" customHeight="1" x14ac:dyDescent="0.2">
      <c r="A182" s="68" t="s">
        <v>65</v>
      </c>
      <c r="B182" s="75" t="s">
        <v>87</v>
      </c>
      <c r="C182" s="44"/>
      <c r="D182" s="69"/>
      <c r="E182" s="73"/>
      <c r="F182" s="70"/>
      <c r="G182" s="68" t="s">
        <v>85</v>
      </c>
    </row>
    <row r="183" spans="1:7" ht="27.75" customHeight="1" x14ac:dyDescent="0.2">
      <c r="A183" s="68"/>
      <c r="B183" s="68"/>
      <c r="C183" s="44"/>
      <c r="D183" s="69"/>
      <c r="E183" s="73"/>
      <c r="F183" s="70"/>
      <c r="G183" s="68"/>
    </row>
    <row r="184" spans="1:7" ht="27.75" customHeight="1" x14ac:dyDescent="0.2">
      <c r="A184" s="68" t="s">
        <v>66</v>
      </c>
      <c r="B184" s="68"/>
      <c r="C184" s="44"/>
      <c r="D184" s="69"/>
      <c r="E184" s="73"/>
      <c r="F184" s="70"/>
      <c r="G184" s="68"/>
    </row>
    <row r="185" spans="1:7" ht="27.75" customHeight="1" x14ac:dyDescent="0.2">
      <c r="A185" s="68"/>
      <c r="B185" s="68"/>
      <c r="C185" s="44"/>
      <c r="D185" s="69"/>
      <c r="E185" s="73"/>
      <c r="F185" s="70"/>
      <c r="G185" s="72"/>
    </row>
    <row r="186" spans="1:7" ht="27.75" customHeight="1" x14ac:dyDescent="0.2">
      <c r="A186" s="68" t="s">
        <v>67</v>
      </c>
      <c r="B186" s="68"/>
      <c r="C186" s="44"/>
      <c r="D186" s="69"/>
      <c r="E186" s="73"/>
      <c r="F186" s="70"/>
      <c r="G186" s="68"/>
    </row>
    <row r="187" spans="1:7" ht="27.75" customHeight="1" x14ac:dyDescent="0.2">
      <c r="A187" s="68"/>
      <c r="B187" s="68"/>
      <c r="C187" s="44"/>
      <c r="D187" s="69"/>
      <c r="E187" s="73"/>
      <c r="F187" s="70"/>
      <c r="G187" s="72"/>
    </row>
    <row r="188" spans="1:7" ht="27.75" customHeight="1" x14ac:dyDescent="0.2">
      <c r="A188" s="68"/>
      <c r="B188" s="68"/>
      <c r="C188" s="44"/>
      <c r="D188" s="69"/>
      <c r="E188" s="73"/>
      <c r="F188" s="70"/>
      <c r="G188" s="68"/>
    </row>
    <row r="189" spans="1:7" ht="27.75" customHeight="1" x14ac:dyDescent="0.2">
      <c r="A189" s="68"/>
      <c r="B189" s="68"/>
      <c r="C189" s="44"/>
      <c r="D189" s="69"/>
      <c r="E189" s="73"/>
      <c r="F189" s="70"/>
      <c r="G189" s="68"/>
    </row>
    <row r="190" spans="1:7" ht="27.75" customHeight="1" x14ac:dyDescent="0.2">
      <c r="A190" s="68"/>
      <c r="B190" s="68"/>
      <c r="C190" s="44"/>
      <c r="D190" s="69"/>
      <c r="E190" s="73"/>
      <c r="F190" s="70"/>
      <c r="G190" s="68"/>
    </row>
    <row r="191" spans="1:7" ht="27.75" customHeight="1" x14ac:dyDescent="0.2">
      <c r="A191" s="68"/>
      <c r="B191" s="68"/>
      <c r="C191" s="44"/>
      <c r="D191" s="69"/>
      <c r="E191" s="73"/>
      <c r="F191" s="70"/>
      <c r="G191" s="68"/>
    </row>
    <row r="192" spans="1:7" ht="24" customHeight="1" x14ac:dyDescent="0.2">
      <c r="A192" s="76"/>
      <c r="B192" s="76"/>
      <c r="C192" s="77"/>
      <c r="D192" s="76"/>
      <c r="E192" s="78"/>
      <c r="F192" s="76"/>
      <c r="G192" s="79" t="s">
        <v>78</v>
      </c>
    </row>
    <row r="193" spans="1:7" ht="24" customHeight="1" x14ac:dyDescent="0.2">
      <c r="A193" s="66" t="str">
        <f>B25</f>
        <v>　打ち合わせ・調査報告</v>
      </c>
      <c r="B193" s="146"/>
      <c r="C193" s="146"/>
      <c r="D193" s="147"/>
      <c r="E193" s="147"/>
      <c r="F193" s="147"/>
      <c r="G193" s="67"/>
    </row>
    <row r="194" spans="1:7" ht="27.75" customHeight="1" x14ac:dyDescent="0.2">
      <c r="A194" s="44" t="s">
        <v>29</v>
      </c>
      <c r="B194" s="44" t="s">
        <v>30</v>
      </c>
      <c r="C194" s="44" t="s">
        <v>56</v>
      </c>
      <c r="D194" s="44" t="s">
        <v>32</v>
      </c>
      <c r="E194" s="45" t="s">
        <v>33</v>
      </c>
      <c r="F194" s="44" t="s">
        <v>34</v>
      </c>
      <c r="G194" s="44" t="s">
        <v>35</v>
      </c>
    </row>
    <row r="195" spans="1:7" ht="27.75" customHeight="1" x14ac:dyDescent="0.2">
      <c r="A195" s="68" t="s">
        <v>57</v>
      </c>
      <c r="B195" s="68"/>
      <c r="C195" s="44" t="s">
        <v>58</v>
      </c>
      <c r="D195" s="69"/>
      <c r="E195" s="70"/>
      <c r="F195" s="70"/>
      <c r="G195" s="68"/>
    </row>
    <row r="196" spans="1:7" ht="27.75" customHeight="1" x14ac:dyDescent="0.2">
      <c r="A196" s="68" t="s">
        <v>59</v>
      </c>
      <c r="B196" s="68"/>
      <c r="C196" s="44" t="s">
        <v>58</v>
      </c>
      <c r="D196" s="69"/>
      <c r="E196" s="70"/>
      <c r="F196" s="70"/>
      <c r="G196" s="71"/>
    </row>
    <row r="197" spans="1:7" ht="27.75" customHeight="1" x14ac:dyDescent="0.2">
      <c r="A197" s="68" t="s">
        <v>60</v>
      </c>
      <c r="B197" s="68"/>
      <c r="C197" s="44" t="s">
        <v>58</v>
      </c>
      <c r="D197" s="69"/>
      <c r="E197" s="70"/>
      <c r="F197" s="70"/>
      <c r="G197" s="72"/>
    </row>
    <row r="198" spans="1:7" ht="27.75" customHeight="1" x14ac:dyDescent="0.2">
      <c r="A198" s="68" t="s">
        <v>61</v>
      </c>
      <c r="B198" s="68"/>
      <c r="C198" s="44"/>
      <c r="D198" s="69"/>
      <c r="E198" s="73"/>
      <c r="F198" s="70"/>
      <c r="G198" s="68"/>
    </row>
    <row r="199" spans="1:7" ht="27.75" customHeight="1" x14ac:dyDescent="0.2">
      <c r="A199" s="68"/>
      <c r="B199" s="68"/>
      <c r="C199" s="44"/>
      <c r="D199" s="74"/>
      <c r="E199" s="73"/>
      <c r="F199" s="70"/>
      <c r="G199" s="68"/>
    </row>
    <row r="200" spans="1:7" ht="27.75" customHeight="1" x14ac:dyDescent="0.2">
      <c r="A200" s="68" t="s">
        <v>63</v>
      </c>
      <c r="B200" s="68"/>
      <c r="C200" s="44"/>
      <c r="D200" s="69"/>
      <c r="E200" s="73"/>
      <c r="F200" s="70"/>
      <c r="G200" s="68"/>
    </row>
    <row r="201" spans="1:7" ht="27.75" customHeight="1" x14ac:dyDescent="0.2">
      <c r="A201" s="68"/>
      <c r="B201" s="68"/>
      <c r="C201" s="44"/>
      <c r="D201" s="69"/>
      <c r="E201" s="73"/>
      <c r="F201" s="70"/>
      <c r="G201" s="68"/>
    </row>
    <row r="202" spans="1:7" ht="27.75" customHeight="1" x14ac:dyDescent="0.2">
      <c r="A202" s="68" t="s">
        <v>64</v>
      </c>
      <c r="B202" s="68" t="s">
        <v>86</v>
      </c>
      <c r="C202" s="44" t="s">
        <v>47</v>
      </c>
      <c r="D202" s="74">
        <v>1</v>
      </c>
      <c r="E202" s="73"/>
      <c r="F202" s="70">
        <f>F200*0.3</f>
        <v>0</v>
      </c>
      <c r="G202" s="68" t="s">
        <v>85</v>
      </c>
    </row>
    <row r="203" spans="1:7" ht="27.75" customHeight="1" x14ac:dyDescent="0.2">
      <c r="A203" s="68"/>
      <c r="B203" s="68"/>
      <c r="C203" s="44"/>
      <c r="D203" s="74"/>
      <c r="E203" s="73"/>
      <c r="F203" s="70"/>
      <c r="G203" s="68"/>
    </row>
    <row r="204" spans="1:7" ht="27.75" customHeight="1" x14ac:dyDescent="0.2">
      <c r="A204" s="68"/>
      <c r="B204" s="68"/>
      <c r="C204" s="44"/>
      <c r="D204" s="69"/>
      <c r="E204" s="73"/>
      <c r="F204" s="70"/>
      <c r="G204" s="68"/>
    </row>
    <row r="205" spans="1:7" ht="27.75" customHeight="1" x14ac:dyDescent="0.2">
      <c r="A205" s="68" t="s">
        <v>66</v>
      </c>
      <c r="B205" s="68"/>
      <c r="C205" s="44"/>
      <c r="D205" s="69"/>
      <c r="E205" s="73"/>
      <c r="F205" s="70"/>
      <c r="G205" s="68"/>
    </row>
    <row r="206" spans="1:7" ht="27.75" customHeight="1" x14ac:dyDescent="0.2">
      <c r="A206" s="68"/>
      <c r="B206" s="68"/>
      <c r="C206" s="44"/>
      <c r="D206" s="69"/>
      <c r="E206" s="73"/>
      <c r="F206" s="70"/>
      <c r="G206" s="68"/>
    </row>
    <row r="207" spans="1:7" ht="27.75" customHeight="1" x14ac:dyDescent="0.2">
      <c r="A207" s="68"/>
      <c r="B207" s="68"/>
      <c r="C207" s="44"/>
      <c r="D207" s="69"/>
      <c r="E207" s="73"/>
      <c r="F207" s="70"/>
      <c r="G207" s="72"/>
    </row>
    <row r="208" spans="1:7" ht="27.75" customHeight="1" x14ac:dyDescent="0.2">
      <c r="A208" s="68"/>
      <c r="B208" s="68"/>
      <c r="C208" s="44"/>
      <c r="D208" s="69"/>
      <c r="E208" s="73"/>
      <c r="F208" s="70"/>
      <c r="G208" s="68"/>
    </row>
    <row r="209" spans="1:7" ht="27.75" customHeight="1" x14ac:dyDescent="0.2">
      <c r="A209" s="68"/>
      <c r="B209" s="68"/>
      <c r="C209" s="44"/>
      <c r="D209" s="69"/>
      <c r="E209" s="73"/>
      <c r="F209" s="70"/>
      <c r="G209" s="68"/>
    </row>
    <row r="210" spans="1:7" ht="27.75" customHeight="1" x14ac:dyDescent="0.2">
      <c r="A210" s="68"/>
      <c r="B210" s="68"/>
      <c r="C210" s="44"/>
      <c r="D210" s="69"/>
      <c r="E210" s="73"/>
      <c r="F210" s="70"/>
      <c r="G210" s="68"/>
    </row>
    <row r="211" spans="1:7" ht="27.75" customHeight="1" x14ac:dyDescent="0.2">
      <c r="A211" s="68"/>
      <c r="B211" s="68"/>
      <c r="C211" s="44"/>
      <c r="D211" s="69"/>
      <c r="E211" s="73"/>
      <c r="F211" s="70"/>
      <c r="G211" s="68"/>
    </row>
    <row r="212" spans="1:7" ht="27.75" customHeight="1" x14ac:dyDescent="0.2">
      <c r="A212" s="68"/>
      <c r="B212" s="68"/>
      <c r="C212" s="44"/>
      <c r="D212" s="69"/>
      <c r="E212" s="73"/>
      <c r="F212" s="70"/>
      <c r="G212" s="68"/>
    </row>
    <row r="213" spans="1:7" ht="24" customHeight="1" x14ac:dyDescent="0.2">
      <c r="A213" s="76"/>
      <c r="B213" s="76"/>
      <c r="C213" s="77"/>
      <c r="D213" s="76"/>
      <c r="E213" s="78"/>
      <c r="F213" s="76"/>
      <c r="G213" s="79" t="s">
        <v>79</v>
      </c>
    </row>
    <row r="214" spans="1:7" ht="24" customHeight="1" x14ac:dyDescent="0.2">
      <c r="A214" s="76"/>
      <c r="B214" s="76"/>
      <c r="C214" s="77"/>
      <c r="D214" s="76"/>
      <c r="E214" s="78"/>
      <c r="F214" s="76"/>
      <c r="G214" s="79"/>
    </row>
  </sheetData>
  <mergeCells count="18">
    <mergeCell ref="A1:G1"/>
    <mergeCell ref="A22:G22"/>
    <mergeCell ref="B43:C43"/>
    <mergeCell ref="D43:F43"/>
    <mergeCell ref="B64:C64"/>
    <mergeCell ref="D64:F64"/>
    <mergeCell ref="B85:C85"/>
    <mergeCell ref="D85:F85"/>
    <mergeCell ref="B106:C106"/>
    <mergeCell ref="D106:F106"/>
    <mergeCell ref="B130:C130"/>
    <mergeCell ref="D130:F130"/>
    <mergeCell ref="B151:C151"/>
    <mergeCell ref="D151:F151"/>
    <mergeCell ref="B172:C172"/>
    <mergeCell ref="D172:F172"/>
    <mergeCell ref="B193:C193"/>
    <mergeCell ref="D193:F193"/>
  </mergeCells>
  <phoneticPr fontId="3"/>
  <printOptions horizontalCentered="1"/>
  <pageMargins left="0.59055118110236227" right="0.59055118110236227" top="0.59055118110236227" bottom="0.39370078740157483" header="0.51181102362204722" footer="0.51181102362204722"/>
  <pageSetup paperSize="9" scale="93" orientation="landscape" r:id="rId1"/>
  <headerFooter alignWithMargins="0"/>
  <rowBreaks count="9" manualBreakCount="9">
    <brk id="21" max="6" man="1"/>
    <brk id="42" max="6" man="1"/>
    <brk id="63" max="6" man="1"/>
    <brk id="84" max="6" man="1"/>
    <brk id="105" max="6" man="1"/>
    <brk id="129" max="6" man="1"/>
    <brk id="150" max="6" man="1"/>
    <brk id="171" max="6" man="1"/>
    <brk id="19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表紙(単抜き)</vt:lpstr>
      <vt:lpstr>単抜き</vt:lpstr>
      <vt:lpstr>単抜き!Print_Area</vt:lpstr>
      <vt:lpstr>'表紙(単抜き)'!Print_Area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2026-07-13T23:39:51Z</dcterms:created>
  <dcterms:modified xsi:type="dcterms:W3CDTF">2026-07-14T08:42:10Z</dcterms:modified>
</cp:coreProperties>
</file>